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FORTESEC - CRI - FIX LAGUNA\NOTAS FISCAIS E COMPROVANTES DE OBRAS - SPE G6\"/>
    </mc:Choice>
  </mc:AlternateContent>
  <xr:revisionPtr revIDLastSave="0" documentId="13_ncr:1_{72A87A39-DB3F-4640-8CBE-CEF26BF49677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Planilha2!$A$1:$K$427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2" l="1"/>
  <c r="H6" i="2"/>
  <c r="H8" i="2"/>
  <c r="H13" i="2"/>
  <c r="F427" i="2"/>
</calcChain>
</file>

<file path=xl/sharedStrings.xml><?xml version="1.0" encoding="utf-8"?>
<sst xmlns="http://schemas.openxmlformats.org/spreadsheetml/2006/main" count="60" uniqueCount="22">
  <si>
    <t>TOTAL</t>
  </si>
  <si>
    <t>Empreendimento</t>
  </si>
  <si>
    <t>Matrícula do Imóvel</t>
  </si>
  <si>
    <t>Empresa</t>
  </si>
  <si>
    <t>Fornecedor</t>
  </si>
  <si>
    <t>Nº da Nota Fiscal</t>
  </si>
  <si>
    <t>Data de Emissão da Nota Fiscal</t>
  </si>
  <si>
    <t>Despesas</t>
  </si>
  <si>
    <t>Data de Vencimento (NF)</t>
  </si>
  <si>
    <t>CNPJ: Fornecedor</t>
  </si>
  <si>
    <t> CONTERVI ENGENHARIA</t>
  </si>
  <si>
    <t>15.761.269/0001-68</t>
  </si>
  <si>
    <t>SPE G6 EMPREENDIMENTO IMOBILIARIO LTDA</t>
  </si>
  <si>
    <t>CONSTRUTORA VALE DOS IPES</t>
  </si>
  <si>
    <t>33.770.706/0001-91</t>
  </si>
  <si>
    <t>Valor NF (R$)</t>
  </si>
  <si>
    <t xml:space="preserve">TOPSEG SEGURANÇA ELETRONICA </t>
  </si>
  <si>
    <t>27.791.463/0001-46</t>
  </si>
  <si>
    <t>Comprovante de pagamento</t>
  </si>
  <si>
    <t>110,164.78</t>
  </si>
  <si>
    <t>98,170.44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</si>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</sst>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Verdana"/>
      <family val="2"/>
    </font>
    <font>
      <b/>
      <sz val="12"/>
      <color theme="0"/>
      <name val="Verdan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3" fillId="0" borderId="0" xfId="0" applyFont="1" applyFill="1" applyBorder="1" applyAlignment="1">
      <alignment horizontal="right"/>
    </xf>
    <xf numFmtId="0" fontId="0" fillId="0" borderId="1" xfId="0" applyFill="1" applyBorder="1"/>
    <xf numFmtId="0" fontId="5" fillId="2" borderId="1" xfId="0" applyFont="1" applyFill="1" applyBorder="1"/>
    <xf numFmtId="0" fontId="6" fillId="2" borderId="1" xfId="0" applyFont="1" applyFill="1" applyBorder="1"/>
    <xf numFmtId="3" fontId="0" fillId="0" borderId="1" xfId="0" applyNumberFormat="1" applyBorder="1"/>
    <xf numFmtId="0" fontId="3" fillId="0" borderId="1" xfId="0" applyFont="1" applyFill="1" applyBorder="1" applyAlignment="1">
      <alignment horizontal="left"/>
    </xf>
    <xf numFmtId="14" fontId="3" fillId="0" borderId="1" xfId="1" applyNumberFormat="1" applyFont="1" applyFill="1" applyBorder="1" applyAlignment="1"/>
    <xf numFmtId="0" fontId="0" fillId="0" borderId="1" xfId="0" applyNumberFormat="1" applyFill="1" applyBorder="1"/>
    <xf numFmtId="164" fontId="2" fillId="0" borderId="1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3" fillId="0" borderId="1" xfId="0" applyNumberFormat="1" applyFont="1" applyFill="1" applyBorder="1" applyAlignment="1">
      <alignment horizontal="left"/>
    </xf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0" fontId="0" fillId="0" borderId="2" xfId="0" applyFill="1" applyBorder="1"/>
    <xf numFmtId="0" fontId="0" fillId="0" borderId="2" xfId="0" applyNumberFormat="1" applyFill="1" applyBorder="1"/>
    <xf numFmtId="14" fontId="3" fillId="0" borderId="2" xfId="1" applyNumberFormat="1" applyFont="1" applyFill="1" applyBorder="1" applyAlignment="1"/>
    <xf numFmtId="164" fontId="2" fillId="0" borderId="2" xfId="0" applyNumberFormat="1" applyFont="1" applyFill="1" applyBorder="1" applyAlignment="1">
      <alignment horizontal="left" vertical="top"/>
    </xf>
    <xf numFmtId="3" fontId="0" fillId="0" borderId="0" xfId="0" applyNumberFormat="1" applyBorder="1"/>
    <xf numFmtId="0" fontId="0" fillId="0" borderId="0" xfId="0" applyNumberFormat="1" applyBorder="1"/>
    <xf numFmtId="44" fontId="3" fillId="0" borderId="0" xfId="1" applyFont="1" applyFill="1" applyBorder="1" applyAlignment="1"/>
    <xf numFmtId="164" fontId="2" fillId="0" borderId="0" xfId="0" applyNumberFormat="1" applyFont="1" applyBorder="1" applyAlignment="1">
      <alignment horizontal="left" vertical="top"/>
    </xf>
    <xf numFmtId="0" fontId="3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4" fontId="2" fillId="0" borderId="0" xfId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 vertical="top"/>
    </xf>
    <xf numFmtId="0" fontId="3" fillId="4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/>
    </xf>
    <xf numFmtId="44" fontId="3" fillId="0" borderId="0" xfId="1" applyFont="1" applyFill="1" applyBorder="1" applyAlignment="1">
      <alignment vertical="center"/>
    </xf>
    <xf numFmtId="44" fontId="3" fillId="0" borderId="0" xfId="1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44" fontId="3" fillId="0" borderId="0" xfId="1" applyFont="1" applyBorder="1" applyAlignment="1"/>
    <xf numFmtId="164" fontId="2" fillId="0" borderId="0" xfId="0" applyNumberFormat="1" applyFont="1" applyBorder="1" applyAlignment="1">
      <alignment horizontal="left" vertical="top" wrapText="1"/>
    </xf>
    <xf numFmtId="44" fontId="0" fillId="0" borderId="0" xfId="1" applyFont="1" applyFill="1" applyBorder="1" applyAlignment="1"/>
    <xf numFmtId="44" fontId="0" fillId="0" borderId="0" xfId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NumberFormat="1" applyFill="1" applyBorder="1"/>
    <xf numFmtId="164" fontId="2" fillId="0" borderId="0" xfId="0" applyNumberFormat="1" applyFont="1" applyBorder="1" applyAlignment="1">
      <alignment horizontal="left"/>
    </xf>
    <xf numFmtId="44" fontId="4" fillId="0" borderId="0" xfId="1" applyFont="1" applyFill="1" applyBorder="1" applyAlignment="1">
      <alignment vertic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3" borderId="0" xfId="0" applyFill="1" applyBorder="1"/>
    <xf numFmtId="4" fontId="0" fillId="3" borderId="0" xfId="0" applyNumberFormat="1" applyFill="1" applyBorder="1" applyAlignment="1">
      <alignment horizontal="center"/>
    </xf>
    <xf numFmtId="164" fontId="0" fillId="0" borderId="0" xfId="0" applyNumberFormat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14" fontId="3" fillId="0" borderId="3" xfId="1" applyNumberFormat="1" applyFont="1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top"/>
    </xf>
  </cellXfs>
  <cellStyles count="2">
    <cellStyle name="Moeda" xfId="1" builtinId="4"/>
    <cellStyle name="Normal" xfId="0" builtinId="0"/>
  </cellStyles>
  <dxfs count="98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L427"/>
  <sheetViews>
    <sheetView showGridLines="0" tabSelected="1" topLeftCell="D1" zoomScale="70" zoomScaleNormal="70" workbookViewId="0">
      <selection activeCell="I23" sqref="I23"/>
    </sheetView>
  </sheetViews>
  <sheetFormatPr defaultRowHeight="15" x14ac:dyDescent="0.25"/>
  <cols>
    <col min="1" max="1" width="28.7109375" style="3" bestFit="1" customWidth="1"/>
    <col min="2" max="2" width="28.42578125" style="3" bestFit="1" customWidth="1"/>
    <col min="3" max="3" width="70" style="3" bestFit="1" customWidth="1"/>
    <col min="4" max="4" width="25.140625" style="26" bestFit="1" customWidth="1"/>
    <col min="5" max="5" width="24.5703125" style="3" bestFit="1" customWidth="1"/>
    <col min="6" max="6" width="27" style="3" bestFit="1" customWidth="1"/>
    <col min="7" max="7" width="27" style="57" bestFit="1" customWidth="1"/>
    <col min="8" max="8" width="27" style="57" customWidth="1"/>
    <col min="9" max="9" width="108" style="3" bestFit="1" customWidth="1"/>
    <col min="10" max="10" width="26" style="3" bestFit="1" customWidth="1"/>
    <col min="11" max="11" width="25.140625" style="3" bestFit="1" customWidth="1"/>
    <col min="12" max="12" width="27.140625" bestFit="1" customWidth="1"/>
  </cols>
  <sheetData>
    <row r="1" spans="1:12" ht="15.75" x14ac:dyDescent="0.25">
      <c r="A1" s="6" t="s">
        <v>1</v>
      </c>
      <c r="B1" s="6" t="s">
        <v>2</v>
      </c>
      <c r="C1" s="6" t="s">
        <v>3</v>
      </c>
      <c r="D1" s="6" t="s">
        <v>5</v>
      </c>
      <c r="E1" s="6" t="s">
        <v>6</v>
      </c>
      <c r="F1" s="7" t="s">
        <v>8</v>
      </c>
      <c r="G1" s="6" t="s">
        <v>15</v>
      </c>
      <c r="H1" s="6" t="s">
        <v>18</v>
      </c>
      <c r="I1" s="6" t="s">
        <v>4</v>
      </c>
      <c r="J1" s="6" t="s">
        <v>9</v>
      </c>
      <c r="K1" s="6" t="s">
        <v>7</v>
      </c>
    </row>
    <row r="2" spans="1:12" x14ac:dyDescent="0.25">
      <c r="A2" s="2"/>
      <c r="B2" s="8"/>
      <c r="C2" s="5" t="s">
        <v>12</v>
      </c>
      <c r="D2" s="11">
        <v>55</v>
      </c>
      <c r="E2" s="10">
        <v>43476</v>
      </c>
      <c r="F2" s="10">
        <v>43495</v>
      </c>
      <c r="G2" s="12">
        <v>22000</v>
      </c>
      <c r="H2" s="12">
        <v>20020</v>
      </c>
      <c r="I2" s="14" t="s">
        <v>10</v>
      </c>
      <c r="J2" s="14" t="s">
        <v>11</v>
      </c>
      <c r="K2" s="1"/>
      <c r="L2" s="15"/>
    </row>
    <row r="3" spans="1:12" x14ac:dyDescent="0.25">
      <c r="A3" s="2"/>
      <c r="B3" s="8"/>
      <c r="C3" s="5" t="s">
        <v>12</v>
      </c>
      <c r="D3" s="11">
        <v>5</v>
      </c>
      <c r="E3" s="10">
        <v>43501</v>
      </c>
      <c r="F3" s="10">
        <v>43516</v>
      </c>
      <c r="G3" s="12">
        <v>22000</v>
      </c>
      <c r="H3" s="12">
        <v>37327.15</v>
      </c>
      <c r="I3" s="14" t="s">
        <v>10</v>
      </c>
      <c r="J3" s="14" t="s">
        <v>11</v>
      </c>
      <c r="K3" s="1"/>
      <c r="L3" s="15"/>
    </row>
    <row r="4" spans="1:12" x14ac:dyDescent="0.25">
      <c r="A4" s="2"/>
      <c r="B4" s="8"/>
      <c r="C4" s="5" t="s">
        <v>12</v>
      </c>
      <c r="D4" s="11">
        <v>10</v>
      </c>
      <c r="E4" s="10">
        <v>43532</v>
      </c>
      <c r="F4" s="10">
        <v>43595</v>
      </c>
      <c r="G4" s="12">
        <v>107879.6</v>
      </c>
      <c r="H4" s="12" t="s">
        <v>20</v>
      </c>
      <c r="I4" s="14" t="s">
        <v>10</v>
      </c>
      <c r="J4" s="14" t="s">
        <v>11</v>
      </c>
      <c r="K4" s="1"/>
      <c r="L4" s="15"/>
    </row>
    <row r="5" spans="1:12" x14ac:dyDescent="0.25">
      <c r="A5" s="2"/>
      <c r="B5" s="8"/>
      <c r="C5" s="5" t="s">
        <v>12</v>
      </c>
      <c r="D5" s="11">
        <v>9</v>
      </c>
      <c r="E5" s="10">
        <v>43532</v>
      </c>
      <c r="F5" s="10">
        <v>43595</v>
      </c>
      <c r="G5" s="16">
        <v>121060.2</v>
      </c>
      <c r="H5" s="16" t="s">
        <v>19</v>
      </c>
      <c r="I5" s="14" t="s">
        <v>10</v>
      </c>
      <c r="J5" s="14" t="s">
        <v>11</v>
      </c>
      <c r="K5" s="1"/>
      <c r="L5" s="15"/>
    </row>
    <row r="6" spans="1:12" x14ac:dyDescent="0.25">
      <c r="A6" s="5"/>
      <c r="B6" s="17"/>
      <c r="C6" s="5" t="s">
        <v>12</v>
      </c>
      <c r="D6" s="11">
        <v>4</v>
      </c>
      <c r="E6" s="10">
        <v>43661</v>
      </c>
      <c r="F6" s="10">
        <v>43676</v>
      </c>
      <c r="G6" s="12">
        <v>168000</v>
      </c>
      <c r="H6" s="12">
        <f>42000*3+23268</f>
        <v>149268</v>
      </c>
      <c r="I6" s="14" t="s">
        <v>13</v>
      </c>
      <c r="J6" s="14" t="s">
        <v>14</v>
      </c>
      <c r="K6" s="9"/>
      <c r="L6" s="15"/>
    </row>
    <row r="7" spans="1:12" x14ac:dyDescent="0.25">
      <c r="A7" s="5"/>
      <c r="B7" s="17"/>
      <c r="C7" s="5" t="s">
        <v>12</v>
      </c>
      <c r="D7" s="11">
        <v>5</v>
      </c>
      <c r="E7" s="10">
        <v>43324</v>
      </c>
      <c r="F7" s="10">
        <v>43707</v>
      </c>
      <c r="G7" s="12">
        <v>42000</v>
      </c>
      <c r="H7" s="12">
        <v>37327.15</v>
      </c>
      <c r="I7" s="14" t="s">
        <v>13</v>
      </c>
      <c r="J7" s="14" t="s">
        <v>14</v>
      </c>
      <c r="K7" s="1"/>
      <c r="L7" s="15"/>
    </row>
    <row r="8" spans="1:12" x14ac:dyDescent="0.25">
      <c r="A8" s="5"/>
      <c r="B8" s="17"/>
      <c r="C8" s="5" t="s">
        <v>12</v>
      </c>
      <c r="D8" s="11">
        <v>6</v>
      </c>
      <c r="E8" s="10">
        <v>43783</v>
      </c>
      <c r="F8" s="10">
        <v>43783</v>
      </c>
      <c r="G8" s="12">
        <v>105000</v>
      </c>
      <c r="H8" s="12">
        <f>35000*2+29750</f>
        <v>99750</v>
      </c>
      <c r="I8" s="14" t="s">
        <v>13</v>
      </c>
      <c r="J8" s="14" t="s">
        <v>14</v>
      </c>
      <c r="K8" s="9"/>
      <c r="L8" s="15"/>
    </row>
    <row r="9" spans="1:12" x14ac:dyDescent="0.25">
      <c r="A9" s="5"/>
      <c r="B9" s="17"/>
      <c r="C9" s="5" t="s">
        <v>12</v>
      </c>
      <c r="D9" s="11">
        <v>87</v>
      </c>
      <c r="E9" s="10">
        <v>43788</v>
      </c>
      <c r="F9" s="10">
        <v>43789</v>
      </c>
      <c r="G9" s="12">
        <v>20201.57</v>
      </c>
      <c r="H9" s="12">
        <v>27415.53</v>
      </c>
      <c r="I9" s="18" t="s">
        <v>16</v>
      </c>
      <c r="J9" s="18" t="s">
        <v>17</v>
      </c>
      <c r="K9" s="9"/>
      <c r="L9" s="15"/>
    </row>
    <row r="10" spans="1:12" x14ac:dyDescent="0.25">
      <c r="A10" s="2"/>
      <c r="B10" s="8"/>
      <c r="C10" s="5" t="s">
        <v>12</v>
      </c>
      <c r="D10" s="11">
        <v>147</v>
      </c>
      <c r="E10" s="10">
        <v>43788</v>
      </c>
      <c r="F10" s="10">
        <v>43789</v>
      </c>
      <c r="G10" s="12">
        <v>20201.57</v>
      </c>
      <c r="H10" s="12">
        <v>27415.53</v>
      </c>
      <c r="I10" s="18" t="s">
        <v>16</v>
      </c>
      <c r="J10" s="18" t="s">
        <v>17</v>
      </c>
      <c r="K10" s="9"/>
      <c r="L10" s="15"/>
    </row>
    <row r="11" spans="1:12" x14ac:dyDescent="0.25">
      <c r="A11" s="2"/>
      <c r="B11" s="8"/>
      <c r="C11" s="5" t="s">
        <v>12</v>
      </c>
      <c r="D11" s="11">
        <v>149</v>
      </c>
      <c r="E11" s="10">
        <v>43798</v>
      </c>
      <c r="F11" s="10">
        <v>43809</v>
      </c>
      <c r="G11" s="12">
        <v>27600</v>
      </c>
      <c r="H11" s="12">
        <v>27600</v>
      </c>
      <c r="I11" s="18" t="s">
        <v>16</v>
      </c>
      <c r="J11" s="18" t="s">
        <v>17</v>
      </c>
      <c r="K11" s="9"/>
      <c r="L11" s="15"/>
    </row>
    <row r="12" spans="1:12" x14ac:dyDescent="0.25">
      <c r="A12" s="2"/>
      <c r="B12" s="8"/>
      <c r="C12" s="5" t="s">
        <v>12</v>
      </c>
      <c r="D12" s="11">
        <v>155</v>
      </c>
      <c r="E12" s="10">
        <v>43818</v>
      </c>
      <c r="F12" s="10">
        <v>43840</v>
      </c>
      <c r="G12" s="12">
        <v>27600.98</v>
      </c>
      <c r="H12" s="12">
        <v>27610.45</v>
      </c>
      <c r="I12" s="18" t="s">
        <v>16</v>
      </c>
      <c r="J12" s="18" t="s">
        <v>17</v>
      </c>
      <c r="K12" s="9"/>
      <c r="L12" s="15"/>
    </row>
    <row r="13" spans="1:12" x14ac:dyDescent="0.25">
      <c r="A13" s="2"/>
      <c r="B13" s="8"/>
      <c r="C13" s="5" t="s">
        <v>12</v>
      </c>
      <c r="D13" s="11">
        <v>8</v>
      </c>
      <c r="E13" s="10">
        <v>43847</v>
      </c>
      <c r="F13" s="10">
        <v>43850</v>
      </c>
      <c r="G13" s="12">
        <v>90000</v>
      </c>
      <c r="H13" s="12">
        <f>30000+43500+50000</f>
        <v>123500</v>
      </c>
      <c r="I13" s="14" t="s">
        <v>13</v>
      </c>
      <c r="J13" s="14" t="s">
        <v>14</v>
      </c>
      <c r="K13" s="9"/>
      <c r="L13" s="15"/>
    </row>
    <row r="14" spans="1:12" x14ac:dyDescent="0.25">
      <c r="A14" s="19"/>
      <c r="B14" s="20"/>
      <c r="C14" s="21" t="s">
        <v>12</v>
      </c>
      <c r="D14" s="22">
        <v>158</v>
      </c>
      <c r="E14" s="23">
        <v>43852</v>
      </c>
      <c r="F14" s="23">
        <v>43883</v>
      </c>
      <c r="G14" s="24">
        <v>15590</v>
      </c>
      <c r="H14" s="24">
        <v>27294.59</v>
      </c>
      <c r="I14" s="58" t="s">
        <v>16</v>
      </c>
      <c r="J14" s="58" t="s">
        <v>17</v>
      </c>
      <c r="K14" s="59"/>
      <c r="L14" s="15"/>
    </row>
    <row r="15" spans="1:12" x14ac:dyDescent="0.25">
      <c r="A15" s="2"/>
      <c r="B15" s="8"/>
      <c r="C15" s="5" t="s">
        <v>12</v>
      </c>
      <c r="D15" s="11">
        <v>95</v>
      </c>
      <c r="E15" s="10">
        <v>43852</v>
      </c>
      <c r="F15" s="10">
        <v>43883</v>
      </c>
      <c r="G15" s="12">
        <v>12010</v>
      </c>
      <c r="H15" s="12">
        <v>27294.59</v>
      </c>
      <c r="I15" s="18" t="s">
        <v>16</v>
      </c>
      <c r="J15" s="18" t="s">
        <v>17</v>
      </c>
      <c r="K15" s="9"/>
      <c r="L15" s="15"/>
    </row>
    <row r="16" spans="1:12" x14ac:dyDescent="0.25">
      <c r="A16" s="2"/>
      <c r="B16" s="8"/>
      <c r="C16" s="5" t="s">
        <v>12</v>
      </c>
      <c r="D16" s="11">
        <v>17</v>
      </c>
      <c r="E16" s="10">
        <v>43963</v>
      </c>
      <c r="F16" s="60">
        <v>43994</v>
      </c>
      <c r="G16" s="12">
        <v>40000</v>
      </c>
      <c r="H16" s="12">
        <v>38000</v>
      </c>
      <c r="I16" s="61" t="s">
        <v>13</v>
      </c>
      <c r="J16" s="14" t="s">
        <v>14</v>
      </c>
      <c r="K16" s="1"/>
      <c r="L16" s="15"/>
    </row>
    <row r="17" spans="2:11" x14ac:dyDescent="0.25">
      <c r="B17" s="25"/>
      <c r="E17" s="27"/>
      <c r="F17" s="27"/>
      <c r="G17" s="62" t="s">
        <v>21</v>
      </c>
      <c r="H17" s="63">
        <f>SUM(H2:H16)</f>
        <v>669822.99</v>
      </c>
      <c r="I17" s="29"/>
      <c r="J17" s="29"/>
      <c r="K17" s="30"/>
    </row>
    <row r="18" spans="2:11" x14ac:dyDescent="0.25">
      <c r="B18" s="25"/>
      <c r="E18" s="27"/>
      <c r="F18" s="27"/>
      <c r="G18" s="31"/>
      <c r="H18" s="31"/>
      <c r="I18" s="32"/>
      <c r="J18" s="32"/>
      <c r="K18" s="30"/>
    </row>
    <row r="19" spans="2:11" x14ac:dyDescent="0.25">
      <c r="B19" s="25"/>
      <c r="E19" s="33"/>
      <c r="F19" s="33"/>
      <c r="G19" s="28"/>
      <c r="H19" s="28"/>
      <c r="I19" s="34"/>
      <c r="J19" s="34"/>
      <c r="K19" s="35"/>
    </row>
    <row r="20" spans="2:11" x14ac:dyDescent="0.25">
      <c r="B20" s="25"/>
      <c r="E20" s="33"/>
      <c r="F20" s="33"/>
      <c r="G20" s="28"/>
      <c r="H20" s="28"/>
      <c r="I20" s="34"/>
      <c r="J20" s="34"/>
      <c r="K20" s="35"/>
    </row>
    <row r="21" spans="2:11" x14ac:dyDescent="0.25">
      <c r="B21" s="25"/>
      <c r="E21" s="33"/>
      <c r="F21" s="33"/>
      <c r="G21" s="28"/>
      <c r="H21" s="28"/>
      <c r="I21" s="34"/>
      <c r="J21" s="34"/>
      <c r="K21" s="35"/>
    </row>
    <row r="22" spans="2:11" x14ac:dyDescent="0.25">
      <c r="B22" s="25"/>
      <c r="E22" s="27"/>
      <c r="F22" s="27"/>
      <c r="G22" s="28"/>
      <c r="H22" s="28"/>
      <c r="I22" s="34"/>
      <c r="J22" s="34"/>
      <c r="K22" s="30"/>
    </row>
    <row r="23" spans="2:11" x14ac:dyDescent="0.25">
      <c r="B23" s="25"/>
      <c r="E23" s="27"/>
      <c r="F23" s="27"/>
      <c r="G23" s="28"/>
      <c r="H23" s="28"/>
      <c r="I23" s="34"/>
      <c r="J23" s="34"/>
      <c r="K23" s="30"/>
    </row>
    <row r="24" spans="2:11" x14ac:dyDescent="0.25">
      <c r="B24" s="25"/>
      <c r="E24" s="27"/>
      <c r="F24" s="27"/>
      <c r="G24" s="28"/>
      <c r="H24" s="28"/>
      <c r="I24" s="34"/>
      <c r="J24" s="34"/>
      <c r="K24" s="30"/>
    </row>
    <row r="25" spans="2:11" x14ac:dyDescent="0.25">
      <c r="B25" s="25"/>
      <c r="E25" s="27"/>
      <c r="F25" s="27"/>
      <c r="G25" s="28"/>
      <c r="H25" s="28"/>
      <c r="I25" s="29"/>
      <c r="J25" s="29"/>
      <c r="K25" s="30"/>
    </row>
    <row r="26" spans="2:11" x14ac:dyDescent="0.25">
      <c r="B26" s="25"/>
      <c r="E26" s="27"/>
      <c r="F26" s="27"/>
      <c r="G26" s="28"/>
      <c r="H26" s="28"/>
      <c r="I26" s="34"/>
      <c r="J26" s="34"/>
      <c r="K26" s="30"/>
    </row>
    <row r="27" spans="2:11" x14ac:dyDescent="0.25">
      <c r="B27" s="25"/>
      <c r="E27" s="27"/>
      <c r="F27" s="27"/>
      <c r="G27" s="28"/>
      <c r="H27" s="28"/>
      <c r="I27" s="34"/>
      <c r="J27" s="34"/>
      <c r="K27" s="30"/>
    </row>
    <row r="28" spans="2:11" x14ac:dyDescent="0.25">
      <c r="B28" s="25"/>
      <c r="E28" s="27"/>
      <c r="F28" s="27"/>
      <c r="G28" s="28"/>
      <c r="H28" s="28"/>
      <c r="I28" s="29"/>
      <c r="J28" s="29"/>
      <c r="K28" s="30"/>
    </row>
    <row r="29" spans="2:11" x14ac:dyDescent="0.25">
      <c r="B29" s="25"/>
      <c r="E29" s="27"/>
      <c r="F29" s="27"/>
      <c r="G29" s="28"/>
      <c r="H29" s="28"/>
      <c r="I29" s="29"/>
      <c r="J29" s="29"/>
      <c r="K29" s="30"/>
    </row>
    <row r="30" spans="2:11" x14ac:dyDescent="0.25">
      <c r="B30" s="25"/>
      <c r="E30" s="27"/>
      <c r="F30" s="27"/>
      <c r="G30" s="28"/>
      <c r="H30" s="28"/>
      <c r="I30" s="29"/>
      <c r="J30" s="29"/>
      <c r="K30" s="30"/>
    </row>
    <row r="31" spans="2:11" x14ac:dyDescent="0.25">
      <c r="B31" s="25"/>
      <c r="E31" s="27"/>
      <c r="F31" s="27"/>
      <c r="G31" s="28"/>
      <c r="H31" s="28"/>
      <c r="I31" s="29"/>
      <c r="J31" s="29"/>
      <c r="K31" s="30"/>
    </row>
    <row r="32" spans="2:11" x14ac:dyDescent="0.25">
      <c r="B32" s="25"/>
      <c r="E32" s="27"/>
      <c r="F32" s="27"/>
      <c r="G32" s="28"/>
      <c r="H32" s="28"/>
      <c r="I32" s="29"/>
      <c r="J32" s="29"/>
      <c r="K32" s="30"/>
    </row>
    <row r="33" spans="2:11" x14ac:dyDescent="0.25">
      <c r="B33" s="25"/>
      <c r="E33" s="27"/>
      <c r="F33" s="27"/>
      <c r="G33" s="28"/>
      <c r="H33" s="28"/>
      <c r="I33" s="29"/>
      <c r="J33" s="29"/>
      <c r="K33" s="30"/>
    </row>
    <row r="34" spans="2:11" x14ac:dyDescent="0.25">
      <c r="B34" s="25"/>
      <c r="E34" s="27"/>
      <c r="F34" s="27"/>
      <c r="G34" s="28"/>
      <c r="H34" s="28"/>
      <c r="I34" s="34"/>
      <c r="J34" s="34"/>
      <c r="K34" s="30"/>
    </row>
    <row r="35" spans="2:11" x14ac:dyDescent="0.25">
      <c r="B35" s="25"/>
      <c r="E35" s="27"/>
      <c r="F35" s="27"/>
      <c r="G35" s="28"/>
      <c r="H35" s="28"/>
      <c r="I35" s="34"/>
      <c r="J35" s="34"/>
      <c r="K35" s="30"/>
    </row>
    <row r="36" spans="2:11" x14ac:dyDescent="0.25">
      <c r="B36" s="25"/>
      <c r="E36" s="27"/>
      <c r="F36" s="27"/>
      <c r="G36" s="28"/>
      <c r="H36" s="28"/>
      <c r="I36" s="36"/>
      <c r="J36" s="36"/>
      <c r="K36" s="30"/>
    </row>
    <row r="37" spans="2:11" x14ac:dyDescent="0.25">
      <c r="B37" s="25"/>
      <c r="E37" s="27"/>
      <c r="F37" s="27"/>
      <c r="G37" s="28"/>
      <c r="H37" s="28"/>
      <c r="I37" s="32"/>
      <c r="J37" s="32"/>
      <c r="K37" s="30"/>
    </row>
    <row r="38" spans="2:11" x14ac:dyDescent="0.25">
      <c r="B38" s="25"/>
      <c r="E38" s="27"/>
      <c r="F38" s="27"/>
      <c r="G38" s="28"/>
      <c r="H38" s="28"/>
      <c r="I38" s="32"/>
      <c r="J38" s="32"/>
      <c r="K38" s="30"/>
    </row>
    <row r="39" spans="2:11" x14ac:dyDescent="0.25">
      <c r="B39" s="25"/>
      <c r="E39" s="27"/>
      <c r="F39" s="27"/>
      <c r="G39" s="28"/>
      <c r="H39" s="28"/>
      <c r="I39" s="32"/>
      <c r="J39" s="32"/>
      <c r="K39" s="30"/>
    </row>
    <row r="40" spans="2:11" x14ac:dyDescent="0.25">
      <c r="B40" s="25"/>
      <c r="E40" s="27"/>
      <c r="F40" s="27"/>
      <c r="G40" s="37"/>
      <c r="H40" s="37"/>
      <c r="I40" s="32"/>
      <c r="J40" s="32"/>
      <c r="K40" s="30"/>
    </row>
    <row r="41" spans="2:11" x14ac:dyDescent="0.25">
      <c r="B41" s="25"/>
      <c r="E41" s="27"/>
      <c r="F41" s="27"/>
      <c r="G41" s="28"/>
      <c r="H41" s="28"/>
      <c r="I41" s="32"/>
      <c r="J41" s="32"/>
      <c r="K41" s="30"/>
    </row>
    <row r="42" spans="2:11" x14ac:dyDescent="0.25">
      <c r="B42" s="25"/>
      <c r="E42" s="27"/>
      <c r="F42" s="27"/>
      <c r="G42" s="28"/>
      <c r="H42" s="28"/>
      <c r="I42" s="34"/>
      <c r="J42" s="34"/>
      <c r="K42" s="30"/>
    </row>
    <row r="43" spans="2:11" x14ac:dyDescent="0.25">
      <c r="B43" s="25"/>
      <c r="E43" s="27"/>
      <c r="F43" s="27"/>
      <c r="G43" s="31"/>
      <c r="H43" s="31"/>
      <c r="I43" s="34"/>
      <c r="J43" s="34"/>
      <c r="K43" s="30"/>
    </row>
    <row r="44" spans="2:11" x14ac:dyDescent="0.25">
      <c r="B44" s="25"/>
      <c r="E44" s="27"/>
      <c r="F44" s="27"/>
      <c r="G44" s="31"/>
      <c r="H44" s="31"/>
      <c r="I44" s="34"/>
      <c r="J44" s="34"/>
      <c r="K44" s="30"/>
    </row>
    <row r="45" spans="2:11" x14ac:dyDescent="0.25">
      <c r="B45" s="25"/>
      <c r="E45" s="27"/>
      <c r="F45" s="27"/>
      <c r="G45" s="31"/>
      <c r="H45" s="31"/>
      <c r="I45" s="34"/>
      <c r="J45" s="34"/>
      <c r="K45" s="30"/>
    </row>
    <row r="46" spans="2:11" x14ac:dyDescent="0.25">
      <c r="B46" s="25"/>
      <c r="E46" s="27"/>
      <c r="F46" s="27"/>
      <c r="G46" s="31"/>
      <c r="H46" s="31"/>
      <c r="I46" s="34"/>
      <c r="J46" s="34"/>
      <c r="K46" s="30"/>
    </row>
    <row r="47" spans="2:11" x14ac:dyDescent="0.25">
      <c r="B47" s="25"/>
      <c r="E47" s="27"/>
      <c r="F47" s="27"/>
      <c r="G47" s="31"/>
      <c r="H47" s="31"/>
      <c r="I47" s="36"/>
      <c r="J47" s="36"/>
      <c r="K47" s="30"/>
    </row>
    <row r="48" spans="2:11" x14ac:dyDescent="0.25">
      <c r="B48" s="25"/>
      <c r="E48" s="27"/>
      <c r="F48" s="27"/>
      <c r="G48" s="31"/>
      <c r="H48" s="31"/>
      <c r="I48" s="36"/>
      <c r="J48" s="36"/>
      <c r="K48" s="30"/>
    </row>
    <row r="49" spans="2:11" x14ac:dyDescent="0.25">
      <c r="B49" s="25"/>
      <c r="E49" s="27"/>
      <c r="F49" s="27"/>
      <c r="G49" s="31"/>
      <c r="H49" s="31"/>
      <c r="I49" s="36"/>
      <c r="J49" s="36"/>
      <c r="K49" s="30"/>
    </row>
    <row r="50" spans="2:11" x14ac:dyDescent="0.25">
      <c r="B50" s="25"/>
      <c r="E50" s="27"/>
      <c r="F50" s="27"/>
      <c r="G50" s="31"/>
      <c r="H50" s="31"/>
      <c r="I50" s="36"/>
      <c r="J50" s="36"/>
      <c r="K50" s="30"/>
    </row>
    <row r="51" spans="2:11" x14ac:dyDescent="0.25">
      <c r="B51" s="25"/>
      <c r="E51" s="27"/>
      <c r="F51" s="27"/>
      <c r="G51" s="28"/>
      <c r="H51" s="28"/>
      <c r="I51" s="34"/>
      <c r="J51" s="34"/>
      <c r="K51" s="30"/>
    </row>
    <row r="52" spans="2:11" x14ac:dyDescent="0.25">
      <c r="B52" s="25"/>
      <c r="E52" s="27"/>
      <c r="F52" s="27"/>
      <c r="G52" s="28"/>
      <c r="H52" s="28"/>
      <c r="I52" s="29"/>
      <c r="J52" s="29"/>
      <c r="K52" s="30"/>
    </row>
    <row r="53" spans="2:11" x14ac:dyDescent="0.25">
      <c r="B53" s="25"/>
      <c r="E53" s="27"/>
      <c r="F53" s="27"/>
      <c r="G53" s="31"/>
      <c r="H53" s="31"/>
      <c r="I53" s="36"/>
      <c r="J53" s="36"/>
      <c r="K53" s="30"/>
    </row>
    <row r="54" spans="2:11" x14ac:dyDescent="0.25">
      <c r="B54" s="25"/>
      <c r="E54" s="27"/>
      <c r="F54" s="27"/>
      <c r="G54" s="28"/>
      <c r="H54" s="28"/>
      <c r="I54" s="38"/>
      <c r="J54" s="38"/>
      <c r="K54" s="30"/>
    </row>
    <row r="55" spans="2:11" x14ac:dyDescent="0.25">
      <c r="B55" s="25"/>
      <c r="E55" s="27"/>
      <c r="F55" s="27"/>
      <c r="G55" s="28"/>
      <c r="H55" s="28"/>
      <c r="I55" s="29"/>
      <c r="J55" s="29"/>
      <c r="K55" s="30"/>
    </row>
    <row r="56" spans="2:11" x14ac:dyDescent="0.25">
      <c r="B56" s="25"/>
      <c r="E56" s="27"/>
      <c r="F56" s="27"/>
      <c r="G56" s="28"/>
      <c r="H56" s="28"/>
      <c r="I56" s="29"/>
      <c r="J56" s="29"/>
      <c r="K56" s="30"/>
    </row>
    <row r="57" spans="2:11" x14ac:dyDescent="0.25">
      <c r="B57" s="25"/>
      <c r="E57" s="27"/>
      <c r="F57" s="27"/>
      <c r="G57" s="28"/>
      <c r="H57" s="28"/>
      <c r="I57" s="34"/>
      <c r="J57" s="34"/>
      <c r="K57" s="30"/>
    </row>
    <row r="58" spans="2:11" x14ac:dyDescent="0.25">
      <c r="B58" s="25"/>
      <c r="E58" s="27"/>
      <c r="F58" s="27"/>
      <c r="G58" s="28"/>
      <c r="H58" s="28"/>
      <c r="I58" s="34"/>
      <c r="J58" s="34"/>
      <c r="K58" s="30"/>
    </row>
    <row r="59" spans="2:11" x14ac:dyDescent="0.25">
      <c r="B59" s="25"/>
      <c r="E59" s="27"/>
      <c r="F59" s="27"/>
      <c r="G59" s="28"/>
      <c r="H59" s="28"/>
      <c r="I59" s="34"/>
      <c r="J59" s="34"/>
      <c r="K59" s="30"/>
    </row>
    <row r="60" spans="2:11" x14ac:dyDescent="0.25">
      <c r="B60" s="25"/>
      <c r="E60" s="27"/>
      <c r="F60" s="27"/>
      <c r="G60" s="31"/>
      <c r="H60" s="31"/>
      <c r="I60" s="32"/>
      <c r="J60" s="32"/>
      <c r="K60" s="30"/>
    </row>
    <row r="61" spans="2:11" x14ac:dyDescent="0.25">
      <c r="B61" s="25"/>
      <c r="E61" s="27"/>
      <c r="F61" s="27"/>
      <c r="G61" s="28"/>
      <c r="H61" s="28"/>
      <c r="I61" s="34"/>
      <c r="J61" s="34"/>
      <c r="K61" s="30"/>
    </row>
    <row r="62" spans="2:11" x14ac:dyDescent="0.25">
      <c r="B62" s="25"/>
      <c r="E62" s="27"/>
      <c r="F62" s="27"/>
      <c r="G62" s="31"/>
      <c r="H62" s="31"/>
      <c r="I62" s="34"/>
      <c r="J62" s="34"/>
      <c r="K62" s="30"/>
    </row>
    <row r="63" spans="2:11" x14ac:dyDescent="0.25">
      <c r="B63" s="25"/>
      <c r="E63" s="27"/>
      <c r="F63" s="27"/>
      <c r="G63" s="28"/>
      <c r="H63" s="28"/>
      <c r="I63" s="38"/>
      <c r="J63" s="38"/>
      <c r="K63" s="30"/>
    </row>
    <row r="64" spans="2:11" x14ac:dyDescent="0.25">
      <c r="B64" s="25"/>
      <c r="E64" s="27"/>
      <c r="F64" s="27"/>
      <c r="G64" s="31"/>
      <c r="H64" s="31"/>
      <c r="I64" s="36"/>
      <c r="J64" s="36"/>
      <c r="K64" s="30"/>
    </row>
    <row r="65" spans="2:11" x14ac:dyDescent="0.25">
      <c r="B65" s="25"/>
      <c r="E65" s="27"/>
      <c r="F65" s="27"/>
      <c r="G65" s="31"/>
      <c r="H65" s="31"/>
      <c r="I65" s="36"/>
      <c r="J65" s="36"/>
      <c r="K65" s="30"/>
    </row>
    <row r="66" spans="2:11" x14ac:dyDescent="0.25">
      <c r="B66" s="25"/>
      <c r="E66" s="27"/>
      <c r="F66" s="27"/>
      <c r="G66" s="28"/>
      <c r="H66" s="28"/>
      <c r="I66" s="34"/>
      <c r="J66" s="34"/>
      <c r="K66" s="30"/>
    </row>
    <row r="67" spans="2:11" x14ac:dyDescent="0.25">
      <c r="B67" s="25"/>
      <c r="E67" s="27"/>
      <c r="F67" s="27"/>
      <c r="G67" s="28"/>
      <c r="H67" s="28"/>
      <c r="I67" s="34"/>
      <c r="J67" s="34"/>
      <c r="K67" s="30"/>
    </row>
    <row r="68" spans="2:11" x14ac:dyDescent="0.25">
      <c r="B68" s="25"/>
      <c r="E68" s="27"/>
      <c r="F68" s="27"/>
      <c r="G68" s="31"/>
      <c r="H68" s="31"/>
      <c r="I68" s="32"/>
      <c r="J68" s="32"/>
      <c r="K68" s="30"/>
    </row>
    <row r="69" spans="2:11" x14ac:dyDescent="0.25">
      <c r="B69" s="25"/>
      <c r="E69" s="27"/>
      <c r="F69" s="27"/>
      <c r="G69" s="28"/>
      <c r="H69" s="28"/>
      <c r="I69" s="34"/>
      <c r="J69" s="34"/>
      <c r="K69" s="30"/>
    </row>
    <row r="70" spans="2:11" x14ac:dyDescent="0.25">
      <c r="B70" s="25"/>
      <c r="E70" s="27"/>
      <c r="F70" s="27"/>
      <c r="G70" s="28"/>
      <c r="H70" s="28"/>
      <c r="I70" s="34"/>
      <c r="J70" s="34"/>
      <c r="K70" s="30"/>
    </row>
    <row r="71" spans="2:11" x14ac:dyDescent="0.25">
      <c r="B71" s="25"/>
      <c r="E71" s="27"/>
      <c r="F71" s="27"/>
      <c r="G71" s="28"/>
      <c r="H71" s="28"/>
      <c r="I71" s="34"/>
      <c r="J71" s="34"/>
      <c r="K71" s="30"/>
    </row>
    <row r="72" spans="2:11" x14ac:dyDescent="0.25">
      <c r="B72" s="25"/>
      <c r="E72" s="27"/>
      <c r="F72" s="27"/>
      <c r="G72" s="28"/>
      <c r="H72" s="28"/>
      <c r="I72" s="34"/>
      <c r="J72" s="34"/>
      <c r="K72" s="30"/>
    </row>
    <row r="73" spans="2:11" x14ac:dyDescent="0.25">
      <c r="B73" s="25"/>
      <c r="E73" s="27"/>
      <c r="F73" s="27"/>
      <c r="G73" s="28"/>
      <c r="H73" s="28"/>
      <c r="I73" s="34"/>
      <c r="J73" s="34"/>
      <c r="K73" s="30"/>
    </row>
    <row r="74" spans="2:11" x14ac:dyDescent="0.25">
      <c r="B74" s="25"/>
      <c r="E74" s="27"/>
      <c r="F74" s="27"/>
      <c r="G74" s="28"/>
      <c r="H74" s="28"/>
      <c r="I74" s="34"/>
      <c r="J74" s="34"/>
      <c r="K74" s="30"/>
    </row>
    <row r="75" spans="2:11" x14ac:dyDescent="0.25">
      <c r="B75" s="25"/>
      <c r="E75" s="27"/>
      <c r="F75" s="27"/>
      <c r="G75" s="28"/>
      <c r="H75" s="28"/>
      <c r="I75" s="34"/>
      <c r="J75" s="34"/>
      <c r="K75" s="30"/>
    </row>
    <row r="76" spans="2:11" x14ac:dyDescent="0.25">
      <c r="B76" s="25"/>
      <c r="E76" s="27"/>
      <c r="F76" s="27"/>
      <c r="G76" s="28"/>
      <c r="H76" s="28"/>
      <c r="I76" s="34"/>
      <c r="J76" s="34"/>
      <c r="K76" s="30"/>
    </row>
    <row r="77" spans="2:11" x14ac:dyDescent="0.25">
      <c r="B77" s="25"/>
      <c r="E77" s="27"/>
      <c r="F77" s="27"/>
      <c r="G77" s="28"/>
      <c r="H77" s="28"/>
      <c r="I77" s="34"/>
      <c r="J77" s="34"/>
      <c r="K77" s="30"/>
    </row>
    <row r="78" spans="2:11" x14ac:dyDescent="0.25">
      <c r="B78" s="25"/>
      <c r="E78" s="27"/>
      <c r="F78" s="27"/>
      <c r="G78" s="28"/>
      <c r="H78" s="28"/>
      <c r="I78" s="32"/>
      <c r="J78" s="32"/>
      <c r="K78" s="30"/>
    </row>
    <row r="79" spans="2:11" x14ac:dyDescent="0.25">
      <c r="B79" s="25"/>
      <c r="E79" s="27"/>
      <c r="F79" s="27"/>
      <c r="G79" s="28"/>
      <c r="H79" s="28"/>
      <c r="I79" s="32"/>
      <c r="J79" s="32"/>
      <c r="K79" s="30"/>
    </row>
    <row r="80" spans="2:11" x14ac:dyDescent="0.25">
      <c r="B80" s="25"/>
      <c r="E80" s="27"/>
      <c r="F80" s="27"/>
      <c r="G80" s="28"/>
      <c r="H80" s="28"/>
      <c r="I80" s="34"/>
      <c r="J80" s="34"/>
      <c r="K80" s="30"/>
    </row>
    <row r="81" spans="2:11" x14ac:dyDescent="0.25">
      <c r="B81" s="25"/>
      <c r="E81" s="27"/>
      <c r="F81" s="27"/>
      <c r="G81" s="28"/>
      <c r="H81" s="28"/>
      <c r="I81" s="34"/>
      <c r="J81" s="34"/>
      <c r="K81" s="30"/>
    </row>
    <row r="82" spans="2:11" x14ac:dyDescent="0.25">
      <c r="B82" s="25"/>
      <c r="E82" s="27"/>
      <c r="F82" s="27"/>
      <c r="G82" s="28"/>
      <c r="H82" s="28"/>
      <c r="I82" s="32"/>
      <c r="J82" s="32"/>
      <c r="K82" s="30"/>
    </row>
    <row r="83" spans="2:11" x14ac:dyDescent="0.25">
      <c r="B83" s="25"/>
      <c r="E83" s="27"/>
      <c r="F83" s="27"/>
      <c r="G83" s="28"/>
      <c r="H83" s="28"/>
      <c r="I83" s="32"/>
      <c r="J83" s="32"/>
      <c r="K83" s="30"/>
    </row>
    <row r="84" spans="2:11" x14ac:dyDescent="0.25">
      <c r="B84" s="25"/>
      <c r="E84" s="33"/>
      <c r="F84" s="33"/>
      <c r="G84" s="28"/>
      <c r="H84" s="28"/>
      <c r="I84" s="34"/>
      <c r="J84" s="34"/>
      <c r="K84" s="30"/>
    </row>
    <row r="85" spans="2:11" x14ac:dyDescent="0.25">
      <c r="B85" s="25"/>
      <c r="E85" s="33"/>
      <c r="F85" s="33"/>
      <c r="G85" s="28"/>
      <c r="H85" s="28"/>
      <c r="I85" s="34"/>
      <c r="J85" s="34"/>
      <c r="K85" s="30"/>
    </row>
    <row r="86" spans="2:11" x14ac:dyDescent="0.25">
      <c r="B86" s="25"/>
      <c r="E86" s="27"/>
      <c r="F86" s="27"/>
      <c r="G86" s="31"/>
      <c r="H86" s="31"/>
      <c r="I86" s="32"/>
      <c r="J86" s="32"/>
      <c r="K86" s="30"/>
    </row>
    <row r="87" spans="2:11" x14ac:dyDescent="0.25">
      <c r="B87" s="25"/>
      <c r="E87" s="27"/>
      <c r="F87" s="27"/>
      <c r="G87" s="31"/>
      <c r="H87" s="31"/>
      <c r="I87" s="32"/>
      <c r="J87" s="32"/>
      <c r="K87" s="30"/>
    </row>
    <row r="88" spans="2:11" x14ac:dyDescent="0.25">
      <c r="B88" s="25"/>
      <c r="E88" s="27"/>
      <c r="F88" s="27"/>
      <c r="G88" s="28"/>
      <c r="H88" s="28"/>
      <c r="I88" s="32"/>
      <c r="J88" s="32"/>
      <c r="K88" s="30"/>
    </row>
    <row r="89" spans="2:11" x14ac:dyDescent="0.25">
      <c r="B89" s="25"/>
      <c r="E89" s="27"/>
      <c r="F89" s="27"/>
      <c r="G89" s="28"/>
      <c r="H89" s="28"/>
      <c r="I89" s="32"/>
      <c r="J89" s="32"/>
      <c r="K89" s="30"/>
    </row>
    <row r="90" spans="2:11" x14ac:dyDescent="0.25">
      <c r="B90" s="25"/>
      <c r="E90" s="27"/>
      <c r="F90" s="27"/>
      <c r="G90" s="31"/>
      <c r="H90" s="31"/>
      <c r="I90" s="32"/>
      <c r="J90" s="32"/>
      <c r="K90" s="30"/>
    </row>
    <row r="91" spans="2:11" x14ac:dyDescent="0.25">
      <c r="B91" s="25"/>
      <c r="E91" s="27"/>
      <c r="F91" s="27"/>
      <c r="G91" s="31"/>
      <c r="H91" s="31"/>
      <c r="I91" s="32"/>
      <c r="J91" s="32"/>
      <c r="K91" s="30"/>
    </row>
    <row r="92" spans="2:11" x14ac:dyDescent="0.25">
      <c r="B92" s="25"/>
      <c r="E92" s="27"/>
      <c r="F92" s="27"/>
      <c r="G92" s="31"/>
      <c r="H92" s="31"/>
      <c r="I92" s="32"/>
      <c r="J92" s="32"/>
      <c r="K92" s="30"/>
    </row>
    <row r="93" spans="2:11" x14ac:dyDescent="0.25">
      <c r="B93" s="25"/>
      <c r="E93" s="33"/>
      <c r="F93" s="33"/>
      <c r="G93" s="28"/>
      <c r="H93" s="28"/>
      <c r="I93" s="34"/>
      <c r="J93" s="34"/>
      <c r="K93" s="30"/>
    </row>
    <row r="94" spans="2:11" x14ac:dyDescent="0.25">
      <c r="B94" s="25"/>
      <c r="E94" s="27"/>
      <c r="F94" s="27"/>
      <c r="G94" s="31"/>
      <c r="H94" s="31"/>
      <c r="I94" s="32"/>
      <c r="J94" s="32"/>
      <c r="K94" s="30"/>
    </row>
    <row r="95" spans="2:11" x14ac:dyDescent="0.25">
      <c r="B95" s="25"/>
      <c r="E95" s="27"/>
      <c r="F95" s="27"/>
      <c r="G95" s="31"/>
      <c r="H95" s="31"/>
      <c r="I95" s="32"/>
      <c r="J95" s="32"/>
      <c r="K95" s="30"/>
    </row>
    <row r="96" spans="2:11" x14ac:dyDescent="0.25">
      <c r="B96" s="25"/>
      <c r="E96" s="27"/>
      <c r="F96" s="27"/>
      <c r="G96" s="31"/>
      <c r="H96" s="31"/>
      <c r="I96" s="32"/>
      <c r="J96" s="32"/>
      <c r="K96" s="30"/>
    </row>
    <row r="97" spans="2:11" x14ac:dyDescent="0.25">
      <c r="B97" s="25"/>
      <c r="E97" s="27"/>
      <c r="F97" s="27"/>
      <c r="G97" s="31"/>
      <c r="H97" s="31"/>
      <c r="I97" s="32"/>
      <c r="J97" s="32"/>
      <c r="K97" s="30"/>
    </row>
    <row r="98" spans="2:11" x14ac:dyDescent="0.25">
      <c r="B98" s="25"/>
      <c r="E98" s="27"/>
      <c r="F98" s="27"/>
      <c r="G98" s="37"/>
      <c r="H98" s="37"/>
      <c r="I98" s="32"/>
      <c r="J98" s="32"/>
      <c r="K98" s="30"/>
    </row>
    <row r="99" spans="2:11" x14ac:dyDescent="0.25">
      <c r="B99" s="25"/>
      <c r="E99" s="27"/>
      <c r="F99" s="27"/>
      <c r="G99" s="28"/>
      <c r="H99" s="28"/>
      <c r="I99" s="32"/>
      <c r="J99" s="32"/>
      <c r="K99" s="39"/>
    </row>
    <row r="100" spans="2:11" x14ac:dyDescent="0.25">
      <c r="B100" s="25"/>
      <c r="E100" s="27"/>
      <c r="F100" s="27"/>
      <c r="G100" s="31"/>
      <c r="H100" s="31"/>
      <c r="I100" s="32"/>
      <c r="J100" s="32"/>
      <c r="K100" s="39"/>
    </row>
    <row r="101" spans="2:11" x14ac:dyDescent="0.25">
      <c r="B101" s="25"/>
      <c r="E101" s="27"/>
      <c r="F101" s="27"/>
      <c r="G101" s="31"/>
      <c r="H101" s="31"/>
      <c r="I101" s="32"/>
      <c r="J101" s="32"/>
      <c r="K101" s="39"/>
    </row>
    <row r="102" spans="2:11" x14ac:dyDescent="0.25">
      <c r="B102" s="25"/>
      <c r="E102" s="27"/>
      <c r="F102" s="27"/>
      <c r="G102" s="31"/>
      <c r="H102" s="31"/>
      <c r="I102" s="32"/>
      <c r="J102" s="32"/>
      <c r="K102" s="39"/>
    </row>
    <row r="103" spans="2:11" x14ac:dyDescent="0.25">
      <c r="B103" s="25"/>
      <c r="E103" s="27"/>
      <c r="F103" s="27"/>
      <c r="G103" s="31"/>
      <c r="H103" s="31"/>
      <c r="I103" s="32"/>
      <c r="J103" s="32"/>
      <c r="K103" s="39"/>
    </row>
    <row r="104" spans="2:11" x14ac:dyDescent="0.25">
      <c r="B104" s="25"/>
      <c r="E104" s="27"/>
      <c r="F104" s="27"/>
      <c r="G104" s="31"/>
      <c r="H104" s="31"/>
      <c r="I104" s="32"/>
      <c r="J104" s="32"/>
      <c r="K104" s="39"/>
    </row>
    <row r="105" spans="2:11" x14ac:dyDescent="0.25">
      <c r="B105" s="25"/>
      <c r="E105" s="27"/>
      <c r="F105" s="27"/>
      <c r="G105" s="28"/>
      <c r="H105" s="28"/>
      <c r="I105" s="32"/>
      <c r="J105" s="32"/>
      <c r="K105" s="39"/>
    </row>
    <row r="106" spans="2:11" x14ac:dyDescent="0.25">
      <c r="B106" s="25"/>
      <c r="E106" s="27"/>
      <c r="F106" s="27"/>
      <c r="G106" s="28"/>
      <c r="H106" s="28"/>
      <c r="I106" s="34"/>
      <c r="J106" s="34"/>
      <c r="K106" s="39"/>
    </row>
    <row r="107" spans="2:11" x14ac:dyDescent="0.25">
      <c r="B107" s="25"/>
      <c r="E107" s="27"/>
      <c r="F107" s="27"/>
      <c r="G107" s="28"/>
      <c r="H107" s="28"/>
      <c r="I107" s="32"/>
      <c r="J107" s="32"/>
      <c r="K107" s="39"/>
    </row>
    <row r="108" spans="2:11" x14ac:dyDescent="0.25">
      <c r="B108" s="25"/>
      <c r="E108" s="27"/>
      <c r="F108" s="27"/>
      <c r="G108" s="28"/>
      <c r="H108" s="28"/>
      <c r="I108" s="32"/>
      <c r="J108" s="32"/>
      <c r="K108" s="39"/>
    </row>
    <row r="109" spans="2:11" x14ac:dyDescent="0.25">
      <c r="B109" s="25"/>
      <c r="E109" s="27"/>
      <c r="F109" s="27"/>
      <c r="G109" s="28"/>
      <c r="H109" s="28"/>
      <c r="I109" s="32"/>
      <c r="J109" s="32"/>
      <c r="K109" s="39"/>
    </row>
    <row r="110" spans="2:11" x14ac:dyDescent="0.25">
      <c r="B110" s="25"/>
      <c r="E110" s="27"/>
      <c r="F110" s="27"/>
      <c r="G110" s="28"/>
      <c r="H110" s="28"/>
      <c r="I110" s="32"/>
      <c r="J110" s="32"/>
      <c r="K110" s="39"/>
    </row>
    <row r="111" spans="2:11" x14ac:dyDescent="0.25">
      <c r="B111" s="25"/>
      <c r="E111" s="27"/>
      <c r="F111" s="27"/>
      <c r="G111" s="28"/>
      <c r="H111" s="28"/>
      <c r="I111" s="32"/>
      <c r="J111" s="32"/>
      <c r="K111" s="39"/>
    </row>
    <row r="112" spans="2:11" x14ac:dyDescent="0.25">
      <c r="B112" s="25"/>
      <c r="E112" s="27"/>
      <c r="F112" s="27"/>
      <c r="G112" s="28"/>
      <c r="H112" s="28"/>
      <c r="I112" s="32"/>
      <c r="J112" s="32"/>
      <c r="K112" s="39"/>
    </row>
    <row r="113" spans="2:11" x14ac:dyDescent="0.25">
      <c r="B113" s="25"/>
      <c r="E113" s="27"/>
      <c r="F113" s="27"/>
      <c r="G113" s="28"/>
      <c r="H113" s="28"/>
      <c r="I113" s="32"/>
      <c r="J113" s="32"/>
      <c r="K113" s="39"/>
    </row>
    <row r="114" spans="2:11" x14ac:dyDescent="0.25">
      <c r="B114" s="25"/>
      <c r="E114" s="27"/>
      <c r="F114" s="27"/>
      <c r="G114" s="31"/>
      <c r="H114" s="31"/>
      <c r="I114" s="32"/>
      <c r="J114" s="32"/>
      <c r="K114" s="39"/>
    </row>
    <row r="115" spans="2:11" x14ac:dyDescent="0.25">
      <c r="B115" s="25"/>
      <c r="E115" s="27"/>
      <c r="F115" s="27"/>
      <c r="G115" s="31"/>
      <c r="H115" s="31"/>
      <c r="I115" s="32"/>
      <c r="J115" s="32"/>
      <c r="K115" s="39"/>
    </row>
    <row r="116" spans="2:11" x14ac:dyDescent="0.25">
      <c r="B116" s="25"/>
      <c r="E116" s="27"/>
      <c r="F116" s="27"/>
      <c r="G116" s="31"/>
      <c r="H116" s="31"/>
      <c r="I116" s="32"/>
      <c r="J116" s="32"/>
      <c r="K116" s="39"/>
    </row>
    <row r="117" spans="2:11" x14ac:dyDescent="0.25">
      <c r="B117" s="25"/>
      <c r="E117" s="27"/>
      <c r="F117" s="27"/>
      <c r="G117" s="31"/>
      <c r="H117" s="31"/>
      <c r="I117" s="32"/>
      <c r="J117" s="32"/>
      <c r="K117" s="39"/>
    </row>
    <row r="118" spans="2:11" x14ac:dyDescent="0.25">
      <c r="B118" s="25"/>
      <c r="E118" s="27"/>
      <c r="F118" s="27"/>
      <c r="G118" s="31"/>
      <c r="H118" s="31"/>
      <c r="I118" s="32"/>
      <c r="J118" s="32"/>
      <c r="K118" s="39"/>
    </row>
    <row r="119" spans="2:11" x14ac:dyDescent="0.25">
      <c r="B119" s="25"/>
      <c r="E119" s="27"/>
      <c r="F119" s="27"/>
      <c r="G119" s="31"/>
      <c r="H119" s="31"/>
      <c r="I119" s="32"/>
      <c r="J119" s="32"/>
      <c r="K119" s="39"/>
    </row>
    <row r="120" spans="2:11" x14ac:dyDescent="0.25">
      <c r="B120" s="25"/>
      <c r="E120" s="27"/>
      <c r="F120" s="27"/>
      <c r="G120" s="28"/>
      <c r="H120" s="28"/>
      <c r="I120" s="32"/>
      <c r="J120" s="32"/>
      <c r="K120" s="39"/>
    </row>
    <row r="121" spans="2:11" x14ac:dyDescent="0.25">
      <c r="B121" s="25"/>
      <c r="E121" s="27"/>
      <c r="F121" s="27"/>
      <c r="G121" s="28"/>
      <c r="H121" s="28"/>
      <c r="I121" s="32"/>
      <c r="J121" s="32"/>
      <c r="K121" s="39"/>
    </row>
    <row r="122" spans="2:11" x14ac:dyDescent="0.25">
      <c r="B122" s="25"/>
      <c r="E122" s="27"/>
      <c r="F122" s="27"/>
      <c r="G122" s="31"/>
      <c r="H122" s="31"/>
      <c r="I122" s="32"/>
      <c r="J122" s="32"/>
      <c r="K122" s="39"/>
    </row>
    <row r="123" spans="2:11" x14ac:dyDescent="0.25">
      <c r="B123" s="25"/>
      <c r="E123" s="40"/>
      <c r="F123" s="40"/>
      <c r="G123" s="31"/>
      <c r="H123" s="31"/>
      <c r="I123" s="32"/>
      <c r="J123" s="32"/>
      <c r="K123" s="39"/>
    </row>
    <row r="124" spans="2:11" x14ac:dyDescent="0.25">
      <c r="B124" s="25"/>
      <c r="E124" s="27"/>
      <c r="F124" s="27"/>
      <c r="G124" s="37"/>
      <c r="H124" s="37"/>
      <c r="I124" s="32"/>
      <c r="J124" s="32"/>
      <c r="K124" s="39"/>
    </row>
    <row r="125" spans="2:11" x14ac:dyDescent="0.25">
      <c r="B125" s="25"/>
      <c r="E125" s="27"/>
      <c r="F125" s="27"/>
      <c r="G125" s="37"/>
      <c r="H125" s="37"/>
      <c r="I125" s="32"/>
      <c r="J125" s="32"/>
      <c r="K125" s="39"/>
    </row>
    <row r="126" spans="2:11" x14ac:dyDescent="0.25">
      <c r="B126" s="25"/>
      <c r="E126" s="27"/>
      <c r="F126" s="27"/>
      <c r="G126" s="28"/>
      <c r="H126" s="28"/>
      <c r="I126" s="32"/>
      <c r="J126" s="32"/>
      <c r="K126" s="39"/>
    </row>
    <row r="127" spans="2:11" x14ac:dyDescent="0.25">
      <c r="B127" s="25"/>
      <c r="E127" s="27"/>
      <c r="F127" s="27"/>
      <c r="G127" s="28"/>
      <c r="H127" s="28"/>
      <c r="I127" s="32"/>
      <c r="J127" s="32"/>
      <c r="K127" s="39"/>
    </row>
    <row r="128" spans="2:11" x14ac:dyDescent="0.25">
      <c r="B128" s="25"/>
      <c r="E128" s="27"/>
      <c r="F128" s="27"/>
      <c r="G128" s="28"/>
      <c r="H128" s="28"/>
      <c r="I128" s="36"/>
      <c r="J128" s="36"/>
      <c r="K128" s="39"/>
    </row>
    <row r="129" spans="2:11" x14ac:dyDescent="0.25">
      <c r="B129" s="25"/>
      <c r="E129" s="27"/>
      <c r="F129" s="27"/>
      <c r="G129" s="28"/>
      <c r="H129" s="28"/>
      <c r="I129" s="34"/>
      <c r="J129" s="34"/>
      <c r="K129" s="39"/>
    </row>
    <row r="130" spans="2:11" x14ac:dyDescent="0.25">
      <c r="B130" s="25"/>
      <c r="E130" s="27"/>
      <c r="F130" s="27"/>
      <c r="G130" s="28"/>
      <c r="H130" s="28"/>
      <c r="I130" s="32"/>
      <c r="J130" s="32"/>
      <c r="K130" s="39"/>
    </row>
    <row r="131" spans="2:11" x14ac:dyDescent="0.25">
      <c r="B131" s="25"/>
      <c r="E131" s="27"/>
      <c r="F131" s="27"/>
      <c r="G131" s="28"/>
      <c r="H131" s="28"/>
      <c r="I131" s="32"/>
      <c r="J131" s="32"/>
      <c r="K131" s="39"/>
    </row>
    <row r="132" spans="2:11" x14ac:dyDescent="0.25">
      <c r="B132" s="25"/>
      <c r="E132" s="27"/>
      <c r="F132" s="27"/>
      <c r="G132" s="31"/>
      <c r="H132" s="31"/>
      <c r="I132" s="32"/>
      <c r="J132" s="32"/>
      <c r="K132" s="39"/>
    </row>
    <row r="133" spans="2:11" x14ac:dyDescent="0.25">
      <c r="B133" s="25"/>
      <c r="E133" s="41"/>
      <c r="F133" s="41"/>
      <c r="G133" s="31"/>
      <c r="H133" s="31"/>
      <c r="I133" s="32"/>
      <c r="J133" s="32"/>
      <c r="K133" s="39"/>
    </row>
    <row r="134" spans="2:11" x14ac:dyDescent="0.25">
      <c r="B134" s="25"/>
      <c r="E134" s="27"/>
      <c r="F134" s="27"/>
      <c r="G134" s="31"/>
      <c r="H134" s="31"/>
      <c r="I134" s="32"/>
      <c r="J134" s="32"/>
      <c r="K134" s="39"/>
    </row>
    <row r="135" spans="2:11" x14ac:dyDescent="0.25">
      <c r="B135" s="25"/>
      <c r="E135" s="27"/>
      <c r="F135" s="27"/>
      <c r="G135" s="31"/>
      <c r="H135" s="31"/>
      <c r="I135" s="32"/>
      <c r="J135" s="32"/>
      <c r="K135" s="39"/>
    </row>
    <row r="136" spans="2:11" x14ac:dyDescent="0.25">
      <c r="B136" s="25"/>
      <c r="E136" s="27"/>
      <c r="F136" s="27"/>
      <c r="G136" s="31"/>
      <c r="H136" s="31"/>
      <c r="I136" s="32"/>
      <c r="J136" s="32"/>
      <c r="K136" s="39"/>
    </row>
    <row r="137" spans="2:11" x14ac:dyDescent="0.25">
      <c r="B137" s="25"/>
      <c r="E137" s="27"/>
      <c r="F137" s="27"/>
      <c r="G137" s="31"/>
      <c r="H137" s="31"/>
      <c r="I137" s="32"/>
      <c r="J137" s="32"/>
      <c r="K137" s="39"/>
    </row>
    <row r="138" spans="2:11" x14ac:dyDescent="0.25">
      <c r="B138" s="25"/>
      <c r="E138" s="27"/>
      <c r="F138" s="27"/>
      <c r="G138" s="31"/>
      <c r="H138" s="31"/>
      <c r="I138" s="32"/>
      <c r="J138" s="32"/>
      <c r="K138" s="39"/>
    </row>
    <row r="139" spans="2:11" x14ac:dyDescent="0.25">
      <c r="B139" s="25"/>
      <c r="E139" s="27"/>
      <c r="F139" s="27"/>
      <c r="G139" s="28"/>
      <c r="H139" s="28"/>
      <c r="I139" s="36"/>
      <c r="J139" s="36"/>
      <c r="K139" s="39"/>
    </row>
    <row r="140" spans="2:11" x14ac:dyDescent="0.25">
      <c r="B140" s="25"/>
      <c r="E140" s="27"/>
      <c r="F140" s="27"/>
      <c r="G140" s="28"/>
      <c r="H140" s="28"/>
      <c r="I140" s="42"/>
      <c r="J140" s="42"/>
      <c r="K140" s="39"/>
    </row>
    <row r="141" spans="2:11" x14ac:dyDescent="0.25">
      <c r="B141" s="25"/>
      <c r="E141" s="27"/>
      <c r="F141" s="27"/>
      <c r="G141" s="28"/>
      <c r="H141" s="28"/>
      <c r="I141" s="42"/>
      <c r="J141" s="42"/>
      <c r="K141" s="39"/>
    </row>
    <row r="142" spans="2:11" x14ac:dyDescent="0.25">
      <c r="B142" s="25"/>
      <c r="E142" s="27"/>
      <c r="F142" s="27"/>
      <c r="G142" s="31"/>
      <c r="H142" s="31"/>
      <c r="I142" s="42"/>
      <c r="J142" s="42"/>
      <c r="K142" s="39"/>
    </row>
    <row r="143" spans="2:11" x14ac:dyDescent="0.25">
      <c r="B143" s="25"/>
      <c r="E143" s="27"/>
      <c r="F143" s="27"/>
      <c r="G143" s="31"/>
      <c r="H143" s="31"/>
      <c r="I143" s="42"/>
      <c r="J143" s="42"/>
      <c r="K143" s="39"/>
    </row>
    <row r="144" spans="2:11" x14ac:dyDescent="0.25">
      <c r="B144" s="25"/>
      <c r="E144" s="27"/>
      <c r="F144" s="27"/>
      <c r="G144" s="28"/>
      <c r="H144" s="28"/>
      <c r="I144" s="42"/>
      <c r="J144" s="42"/>
      <c r="K144" s="39"/>
    </row>
    <row r="145" spans="2:11" x14ac:dyDescent="0.25">
      <c r="B145" s="25"/>
      <c r="E145" s="27"/>
      <c r="F145" s="27"/>
      <c r="G145" s="28"/>
      <c r="H145" s="28"/>
      <c r="I145" s="42"/>
      <c r="J145" s="42"/>
      <c r="K145" s="39"/>
    </row>
    <row r="146" spans="2:11" x14ac:dyDescent="0.25">
      <c r="B146" s="25"/>
      <c r="E146" s="27"/>
      <c r="F146" s="27"/>
      <c r="G146" s="28"/>
      <c r="H146" s="28"/>
      <c r="I146" s="42"/>
      <c r="J146" s="42"/>
      <c r="K146" s="39"/>
    </row>
    <row r="147" spans="2:11" x14ac:dyDescent="0.25">
      <c r="B147" s="25"/>
      <c r="E147" s="27"/>
      <c r="F147" s="27"/>
      <c r="G147" s="28"/>
      <c r="H147" s="28"/>
      <c r="I147" s="43"/>
      <c r="J147" s="43"/>
      <c r="K147" s="39"/>
    </row>
    <row r="148" spans="2:11" x14ac:dyDescent="0.25">
      <c r="B148" s="25"/>
      <c r="E148" s="27"/>
      <c r="F148" s="27"/>
      <c r="G148" s="31"/>
      <c r="H148" s="31"/>
      <c r="I148" s="43"/>
      <c r="J148" s="43"/>
      <c r="K148" s="39"/>
    </row>
    <row r="149" spans="2:11" x14ac:dyDescent="0.25">
      <c r="B149" s="25"/>
      <c r="E149" s="27"/>
      <c r="F149" s="27"/>
      <c r="G149" s="31"/>
      <c r="H149" s="31"/>
      <c r="I149" s="42"/>
      <c r="J149" s="42"/>
      <c r="K149" s="39"/>
    </row>
    <row r="150" spans="2:11" x14ac:dyDescent="0.25">
      <c r="B150" s="25"/>
      <c r="E150" s="27"/>
      <c r="F150" s="27"/>
      <c r="G150" s="28"/>
      <c r="H150" s="28"/>
      <c r="I150" s="42"/>
      <c r="J150" s="42"/>
      <c r="K150" s="39"/>
    </row>
    <row r="151" spans="2:11" x14ac:dyDescent="0.25">
      <c r="B151" s="25"/>
      <c r="E151" s="27"/>
      <c r="F151" s="27"/>
      <c r="G151" s="28"/>
      <c r="H151" s="28"/>
      <c r="I151" s="34"/>
      <c r="J151" s="34"/>
      <c r="K151" s="39"/>
    </row>
    <row r="152" spans="2:11" x14ac:dyDescent="0.25">
      <c r="B152" s="25"/>
      <c r="E152" s="27"/>
      <c r="F152" s="27"/>
      <c r="G152" s="28"/>
      <c r="H152" s="28"/>
      <c r="I152" s="34"/>
      <c r="J152" s="34"/>
      <c r="K152" s="39"/>
    </row>
    <row r="153" spans="2:11" x14ac:dyDescent="0.25">
      <c r="B153" s="25"/>
      <c r="E153" s="27"/>
      <c r="F153" s="27"/>
      <c r="G153" s="28"/>
      <c r="H153" s="28"/>
      <c r="I153" s="34"/>
      <c r="J153" s="34"/>
      <c r="K153" s="39"/>
    </row>
    <row r="154" spans="2:11" x14ac:dyDescent="0.25">
      <c r="B154" s="25"/>
      <c r="E154" s="27"/>
      <c r="F154" s="27"/>
      <c r="G154" s="28"/>
      <c r="H154" s="28"/>
      <c r="I154" s="34"/>
      <c r="J154" s="34"/>
      <c r="K154" s="39"/>
    </row>
    <row r="155" spans="2:11" x14ac:dyDescent="0.25">
      <c r="B155" s="25"/>
      <c r="E155" s="27"/>
      <c r="F155" s="27"/>
      <c r="G155" s="28"/>
      <c r="H155" s="28"/>
      <c r="I155" s="34"/>
      <c r="J155" s="34"/>
      <c r="K155" s="39"/>
    </row>
    <row r="156" spans="2:11" x14ac:dyDescent="0.25">
      <c r="B156" s="25"/>
      <c r="E156" s="27"/>
      <c r="F156" s="27"/>
      <c r="G156" s="31"/>
      <c r="H156" s="31"/>
      <c r="I156" s="34"/>
      <c r="J156" s="34"/>
      <c r="K156" s="39"/>
    </row>
    <row r="157" spans="2:11" x14ac:dyDescent="0.25">
      <c r="B157" s="25"/>
      <c r="E157" s="27"/>
      <c r="F157" s="27"/>
      <c r="G157" s="28"/>
      <c r="H157" s="28"/>
      <c r="I157" s="32"/>
      <c r="J157" s="32"/>
      <c r="K157" s="39"/>
    </row>
    <row r="158" spans="2:11" x14ac:dyDescent="0.25">
      <c r="B158" s="25"/>
      <c r="E158" s="27"/>
      <c r="F158" s="27"/>
      <c r="G158" s="28"/>
      <c r="H158" s="28"/>
      <c r="I158" s="34"/>
      <c r="J158" s="34"/>
      <c r="K158" s="39"/>
    </row>
    <row r="159" spans="2:11" x14ac:dyDescent="0.25">
      <c r="B159" s="25"/>
      <c r="E159" s="27"/>
      <c r="F159" s="27"/>
      <c r="G159" s="28"/>
      <c r="H159" s="28"/>
      <c r="I159" s="34"/>
      <c r="J159" s="34"/>
      <c r="K159" s="39"/>
    </row>
    <row r="160" spans="2:11" x14ac:dyDescent="0.25">
      <c r="B160" s="25"/>
      <c r="E160" s="27"/>
      <c r="F160" s="27"/>
      <c r="G160" s="28"/>
      <c r="H160" s="28"/>
      <c r="I160" s="32"/>
      <c r="J160" s="32"/>
      <c r="K160" s="39"/>
    </row>
    <row r="161" spans="2:11" x14ac:dyDescent="0.25">
      <c r="B161" s="25"/>
      <c r="E161" s="27"/>
      <c r="F161" s="27"/>
      <c r="G161" s="28"/>
      <c r="H161" s="28"/>
      <c r="I161" s="32"/>
      <c r="J161" s="32"/>
      <c r="K161" s="39"/>
    </row>
    <row r="162" spans="2:11" x14ac:dyDescent="0.25">
      <c r="B162" s="25"/>
      <c r="E162" s="27"/>
      <c r="F162" s="27"/>
      <c r="G162" s="28"/>
      <c r="H162" s="28"/>
      <c r="I162" s="34"/>
      <c r="J162" s="34"/>
      <c r="K162" s="39"/>
    </row>
    <row r="163" spans="2:11" x14ac:dyDescent="0.25">
      <c r="B163" s="25"/>
      <c r="E163" s="27"/>
      <c r="F163" s="27"/>
      <c r="G163" s="28"/>
      <c r="H163" s="28"/>
      <c r="I163" s="34"/>
      <c r="J163" s="34"/>
      <c r="K163" s="39"/>
    </row>
    <row r="164" spans="2:11" x14ac:dyDescent="0.25">
      <c r="B164" s="25"/>
      <c r="E164" s="27"/>
      <c r="F164" s="27"/>
      <c r="G164" s="31"/>
      <c r="H164" s="31"/>
      <c r="I164" s="34"/>
      <c r="J164" s="34"/>
      <c r="K164" s="39"/>
    </row>
    <row r="165" spans="2:11" x14ac:dyDescent="0.25">
      <c r="B165" s="25"/>
      <c r="E165" s="27"/>
      <c r="F165" s="27"/>
      <c r="G165" s="31"/>
      <c r="H165" s="31"/>
      <c r="I165" s="34"/>
      <c r="J165" s="34"/>
      <c r="K165" s="39"/>
    </row>
    <row r="166" spans="2:11" x14ac:dyDescent="0.25">
      <c r="B166" s="25"/>
      <c r="E166" s="27"/>
      <c r="F166" s="27"/>
      <c r="G166" s="31"/>
      <c r="H166" s="31"/>
      <c r="I166" s="34"/>
      <c r="J166" s="34"/>
      <c r="K166" s="39"/>
    </row>
    <row r="167" spans="2:11" x14ac:dyDescent="0.25">
      <c r="B167" s="25"/>
      <c r="E167" s="27"/>
      <c r="F167" s="27"/>
      <c r="G167" s="31"/>
      <c r="H167" s="31"/>
      <c r="I167" s="34"/>
      <c r="J167" s="34"/>
      <c r="K167" s="39"/>
    </row>
    <row r="168" spans="2:11" x14ac:dyDescent="0.25">
      <c r="B168" s="25"/>
      <c r="E168" s="40"/>
      <c r="F168" s="27"/>
      <c r="G168" s="31"/>
      <c r="H168" s="31"/>
      <c r="I168" s="34"/>
      <c r="J168" s="34"/>
      <c r="K168" s="39"/>
    </row>
    <row r="169" spans="2:11" x14ac:dyDescent="0.25">
      <c r="B169" s="25"/>
      <c r="E169" s="27"/>
      <c r="F169" s="27"/>
      <c r="G169" s="31"/>
      <c r="H169" s="31"/>
      <c r="I169" s="34"/>
      <c r="J169" s="34"/>
      <c r="K169" s="39"/>
    </row>
    <row r="170" spans="2:11" x14ac:dyDescent="0.25">
      <c r="B170" s="25"/>
      <c r="E170" s="27"/>
      <c r="F170" s="27"/>
      <c r="G170" s="31"/>
      <c r="H170" s="31"/>
      <c r="I170" s="34"/>
      <c r="J170" s="34"/>
      <c r="K170" s="39"/>
    </row>
    <row r="171" spans="2:11" x14ac:dyDescent="0.25">
      <c r="B171" s="25"/>
      <c r="E171" s="27"/>
      <c r="F171" s="27"/>
      <c r="G171" s="28"/>
      <c r="H171" s="28"/>
      <c r="I171" s="34"/>
      <c r="J171" s="34"/>
      <c r="K171" s="39"/>
    </row>
    <row r="172" spans="2:11" x14ac:dyDescent="0.25">
      <c r="B172" s="25"/>
      <c r="E172" s="27"/>
      <c r="F172" s="27"/>
      <c r="G172" s="28"/>
      <c r="H172" s="28"/>
      <c r="I172" s="34"/>
      <c r="J172" s="34"/>
      <c r="K172" s="39"/>
    </row>
    <row r="173" spans="2:11" x14ac:dyDescent="0.25">
      <c r="B173" s="25"/>
      <c r="E173" s="27"/>
      <c r="F173" s="27"/>
      <c r="G173" s="28"/>
      <c r="H173" s="28"/>
      <c r="I173" s="34"/>
      <c r="J173" s="34"/>
      <c r="K173" s="39"/>
    </row>
    <row r="174" spans="2:11" x14ac:dyDescent="0.25">
      <c r="B174" s="25"/>
      <c r="E174" s="27"/>
      <c r="F174" s="27"/>
      <c r="G174" s="28"/>
      <c r="H174" s="28"/>
      <c r="I174" s="34"/>
      <c r="J174" s="34"/>
      <c r="K174" s="39"/>
    </row>
    <row r="175" spans="2:11" x14ac:dyDescent="0.25">
      <c r="B175" s="25"/>
      <c r="E175" s="27"/>
      <c r="F175" s="27"/>
      <c r="G175" s="28"/>
      <c r="H175" s="28"/>
      <c r="I175" s="34"/>
      <c r="J175" s="34"/>
      <c r="K175" s="39"/>
    </row>
    <row r="176" spans="2:11" x14ac:dyDescent="0.25">
      <c r="B176" s="25"/>
      <c r="E176" s="27"/>
      <c r="F176" s="27"/>
      <c r="G176" s="28"/>
      <c r="H176" s="28"/>
      <c r="I176" s="34"/>
      <c r="J176" s="34"/>
      <c r="K176" s="39"/>
    </row>
    <row r="177" spans="2:11" x14ac:dyDescent="0.25">
      <c r="B177" s="25"/>
      <c r="E177" s="27"/>
      <c r="F177" s="27"/>
      <c r="G177" s="28"/>
      <c r="H177" s="28"/>
      <c r="I177" s="34"/>
      <c r="J177" s="34"/>
      <c r="K177" s="39"/>
    </row>
    <row r="178" spans="2:11" x14ac:dyDescent="0.25">
      <c r="B178" s="25"/>
      <c r="E178" s="27"/>
      <c r="F178" s="27"/>
      <c r="G178" s="28"/>
      <c r="H178" s="28"/>
      <c r="I178" s="34"/>
      <c r="J178" s="34"/>
      <c r="K178" s="39"/>
    </row>
    <row r="179" spans="2:11" x14ac:dyDescent="0.25">
      <c r="B179" s="25"/>
      <c r="E179" s="27"/>
      <c r="F179" s="27"/>
      <c r="G179" s="28"/>
      <c r="H179" s="28"/>
      <c r="I179" s="34"/>
      <c r="J179" s="34"/>
      <c r="K179" s="39"/>
    </row>
    <row r="180" spans="2:11" x14ac:dyDescent="0.25">
      <c r="B180" s="25"/>
      <c r="E180" s="27"/>
      <c r="F180" s="27"/>
      <c r="G180" s="28"/>
      <c r="H180" s="28"/>
      <c r="I180" s="34"/>
      <c r="J180" s="34"/>
      <c r="K180" s="39"/>
    </row>
    <row r="181" spans="2:11" x14ac:dyDescent="0.25">
      <c r="B181" s="25"/>
      <c r="E181" s="27"/>
      <c r="F181" s="27"/>
      <c r="G181" s="28"/>
      <c r="H181" s="28"/>
      <c r="I181" s="34"/>
      <c r="J181" s="34"/>
      <c r="K181" s="39"/>
    </row>
    <row r="182" spans="2:11" x14ac:dyDescent="0.25">
      <c r="B182" s="25"/>
      <c r="E182" s="27"/>
      <c r="F182" s="27"/>
      <c r="G182" s="28"/>
      <c r="H182" s="28"/>
      <c r="I182" s="34"/>
      <c r="J182" s="34"/>
      <c r="K182" s="39"/>
    </row>
    <row r="183" spans="2:11" x14ac:dyDescent="0.25">
      <c r="B183" s="25"/>
      <c r="E183" s="27"/>
      <c r="F183" s="27"/>
      <c r="G183" s="28"/>
      <c r="H183" s="28"/>
      <c r="I183" s="34"/>
      <c r="J183" s="34"/>
      <c r="K183" s="39"/>
    </row>
    <row r="184" spans="2:11" x14ac:dyDescent="0.25">
      <c r="B184" s="25"/>
      <c r="E184" s="27"/>
      <c r="F184" s="27"/>
      <c r="G184" s="28"/>
      <c r="H184" s="28"/>
      <c r="I184" s="34"/>
      <c r="J184" s="34"/>
      <c r="K184" s="39"/>
    </row>
    <row r="185" spans="2:11" x14ac:dyDescent="0.25">
      <c r="B185" s="25"/>
      <c r="E185" s="27"/>
      <c r="F185" s="27"/>
      <c r="G185" s="28"/>
      <c r="H185" s="28"/>
      <c r="I185" s="34"/>
      <c r="J185" s="34"/>
      <c r="K185" s="39"/>
    </row>
    <row r="186" spans="2:11" x14ac:dyDescent="0.25">
      <c r="B186" s="25"/>
      <c r="E186" s="27"/>
      <c r="F186" s="27"/>
      <c r="G186" s="31"/>
      <c r="H186" s="31"/>
      <c r="I186" s="34"/>
      <c r="J186" s="34"/>
      <c r="K186" s="39"/>
    </row>
    <row r="187" spans="2:11" x14ac:dyDescent="0.25">
      <c r="B187" s="25"/>
      <c r="E187" s="27"/>
      <c r="F187" s="27"/>
      <c r="G187" s="31"/>
      <c r="H187" s="31"/>
      <c r="I187" s="29"/>
      <c r="J187" s="29"/>
      <c r="K187" s="39"/>
    </row>
    <row r="188" spans="2:11" x14ac:dyDescent="0.25">
      <c r="B188" s="25"/>
      <c r="E188" s="27"/>
      <c r="F188" s="27"/>
      <c r="G188" s="31"/>
      <c r="H188" s="31"/>
      <c r="I188" s="29"/>
      <c r="J188" s="29"/>
      <c r="K188" s="39"/>
    </row>
    <row r="189" spans="2:11" x14ac:dyDescent="0.25">
      <c r="B189" s="25"/>
      <c r="E189" s="27"/>
      <c r="F189" s="27"/>
      <c r="G189" s="31"/>
      <c r="H189" s="31"/>
      <c r="I189" s="29"/>
      <c r="J189" s="29"/>
      <c r="K189" s="39"/>
    </row>
    <row r="190" spans="2:11" x14ac:dyDescent="0.25">
      <c r="B190" s="25"/>
      <c r="E190" s="27"/>
      <c r="F190" s="27"/>
      <c r="G190" s="28"/>
      <c r="H190" s="28"/>
      <c r="I190" s="29"/>
      <c r="J190" s="29"/>
      <c r="K190" s="39"/>
    </row>
    <row r="191" spans="2:11" x14ac:dyDescent="0.25">
      <c r="B191" s="25"/>
      <c r="E191" s="27"/>
      <c r="F191" s="27"/>
      <c r="G191" s="28"/>
      <c r="H191" s="28"/>
      <c r="I191" s="29"/>
      <c r="J191" s="29"/>
      <c r="K191" s="39"/>
    </row>
    <row r="192" spans="2:11" x14ac:dyDescent="0.25">
      <c r="B192" s="25"/>
      <c r="E192" s="27"/>
      <c r="F192" s="27"/>
      <c r="G192" s="28"/>
      <c r="H192" s="28"/>
      <c r="I192" s="34"/>
      <c r="J192" s="34"/>
      <c r="K192" s="39"/>
    </row>
    <row r="193" spans="2:11" x14ac:dyDescent="0.25">
      <c r="B193" s="25"/>
      <c r="E193" s="27"/>
      <c r="F193" s="27"/>
      <c r="G193" s="31"/>
      <c r="H193" s="31"/>
      <c r="I193" s="34"/>
      <c r="J193" s="34"/>
      <c r="K193" s="39"/>
    </row>
    <row r="194" spans="2:11" x14ac:dyDescent="0.25">
      <c r="B194" s="25"/>
      <c r="E194" s="27"/>
      <c r="F194" s="27"/>
      <c r="G194" s="28"/>
      <c r="H194" s="28"/>
      <c r="I194" s="32"/>
      <c r="J194" s="32"/>
      <c r="K194" s="39"/>
    </row>
    <row r="195" spans="2:11" x14ac:dyDescent="0.25">
      <c r="B195" s="25"/>
      <c r="E195" s="27"/>
      <c r="F195" s="27"/>
      <c r="G195" s="28"/>
      <c r="H195" s="28"/>
      <c r="I195" s="34"/>
      <c r="J195" s="34"/>
      <c r="K195" s="39"/>
    </row>
    <row r="196" spans="2:11" x14ac:dyDescent="0.25">
      <c r="B196" s="25"/>
      <c r="E196" s="27"/>
      <c r="F196" s="27"/>
      <c r="G196" s="31"/>
      <c r="H196" s="31"/>
      <c r="I196" s="32"/>
      <c r="J196" s="32"/>
      <c r="K196" s="39"/>
    </row>
    <row r="197" spans="2:11" x14ac:dyDescent="0.25">
      <c r="B197" s="25"/>
      <c r="E197" s="27"/>
      <c r="F197" s="27"/>
      <c r="G197" s="31"/>
      <c r="H197" s="31"/>
      <c r="I197" s="36"/>
      <c r="J197" s="36"/>
      <c r="K197" s="39"/>
    </row>
    <row r="198" spans="2:11" x14ac:dyDescent="0.25">
      <c r="B198" s="25"/>
      <c r="E198" s="27"/>
      <c r="F198" s="27"/>
      <c r="G198" s="31"/>
      <c r="H198" s="31"/>
      <c r="I198" s="36"/>
      <c r="J198" s="36"/>
      <c r="K198" s="39"/>
    </row>
    <row r="199" spans="2:11" x14ac:dyDescent="0.25">
      <c r="B199" s="25"/>
      <c r="E199" s="27"/>
      <c r="F199" s="27"/>
      <c r="G199" s="31"/>
      <c r="H199" s="31"/>
      <c r="I199" s="36"/>
      <c r="J199" s="36"/>
      <c r="K199" s="39"/>
    </row>
    <row r="200" spans="2:11" x14ac:dyDescent="0.25">
      <c r="B200" s="25"/>
      <c r="E200" s="27"/>
      <c r="F200" s="27"/>
      <c r="G200" s="31"/>
      <c r="H200" s="31"/>
      <c r="I200" s="36"/>
      <c r="J200" s="36"/>
      <c r="K200" s="39"/>
    </row>
    <row r="201" spans="2:11" x14ac:dyDescent="0.25">
      <c r="B201" s="25"/>
      <c r="E201" s="27"/>
      <c r="F201" s="27"/>
      <c r="G201" s="31"/>
      <c r="H201" s="31"/>
      <c r="I201" s="36"/>
      <c r="J201" s="36"/>
      <c r="K201" s="39"/>
    </row>
    <row r="202" spans="2:11" x14ac:dyDescent="0.25">
      <c r="B202" s="25"/>
      <c r="E202" s="27"/>
      <c r="F202" s="27"/>
      <c r="G202" s="31"/>
      <c r="H202" s="31"/>
      <c r="I202" s="38"/>
      <c r="J202" s="38"/>
      <c r="K202" s="44"/>
    </row>
    <row r="203" spans="2:11" x14ac:dyDescent="0.25">
      <c r="B203" s="25"/>
      <c r="E203" s="27"/>
      <c r="F203" s="27"/>
      <c r="G203" s="31"/>
      <c r="H203" s="31"/>
      <c r="I203" s="32"/>
      <c r="J203" s="32"/>
      <c r="K203" s="44"/>
    </row>
    <row r="204" spans="2:11" x14ac:dyDescent="0.25">
      <c r="B204" s="25"/>
      <c r="E204" s="27"/>
      <c r="F204" s="27"/>
      <c r="G204" s="28"/>
      <c r="H204" s="28"/>
      <c r="I204" s="32"/>
      <c r="J204" s="32"/>
      <c r="K204" s="39"/>
    </row>
    <row r="205" spans="2:11" x14ac:dyDescent="0.25">
      <c r="B205" s="25"/>
      <c r="E205" s="27"/>
      <c r="F205" s="27"/>
      <c r="G205" s="28"/>
      <c r="H205" s="28"/>
      <c r="I205" s="34"/>
      <c r="J205" s="34"/>
      <c r="K205" s="39"/>
    </row>
    <row r="206" spans="2:11" x14ac:dyDescent="0.25">
      <c r="B206" s="25"/>
      <c r="E206" s="27"/>
      <c r="F206" s="27"/>
      <c r="G206" s="28"/>
      <c r="H206" s="28"/>
      <c r="I206" s="34"/>
      <c r="J206" s="34"/>
      <c r="K206" s="39"/>
    </row>
    <row r="207" spans="2:11" x14ac:dyDescent="0.25">
      <c r="B207" s="25"/>
      <c r="E207" s="27"/>
      <c r="F207" s="27"/>
      <c r="G207" s="28"/>
      <c r="H207" s="28"/>
      <c r="I207" s="34"/>
      <c r="J207" s="34"/>
      <c r="K207" s="39"/>
    </row>
    <row r="208" spans="2:11" x14ac:dyDescent="0.25">
      <c r="B208" s="25"/>
      <c r="E208" s="27"/>
      <c r="F208" s="27"/>
      <c r="G208" s="28"/>
      <c r="H208" s="28"/>
      <c r="I208" s="34"/>
      <c r="J208" s="34"/>
      <c r="K208" s="39"/>
    </row>
    <row r="209" spans="2:11" x14ac:dyDescent="0.25">
      <c r="B209" s="25"/>
      <c r="E209" s="27"/>
      <c r="F209" s="27"/>
      <c r="G209" s="28"/>
      <c r="H209" s="28"/>
      <c r="I209" s="34"/>
      <c r="J209" s="34"/>
      <c r="K209" s="39"/>
    </row>
    <row r="210" spans="2:11" x14ac:dyDescent="0.25">
      <c r="B210" s="25"/>
      <c r="E210" s="27"/>
      <c r="F210" s="27"/>
      <c r="G210" s="28"/>
      <c r="H210" s="28"/>
      <c r="I210" s="34"/>
      <c r="J210" s="34"/>
      <c r="K210" s="39"/>
    </row>
    <row r="211" spans="2:11" x14ac:dyDescent="0.25">
      <c r="B211" s="25"/>
      <c r="E211" s="27"/>
      <c r="F211" s="27"/>
      <c r="G211" s="28"/>
      <c r="H211" s="28"/>
      <c r="I211" s="34"/>
      <c r="J211" s="34"/>
      <c r="K211" s="39"/>
    </row>
    <row r="212" spans="2:11" x14ac:dyDescent="0.25">
      <c r="B212" s="25"/>
      <c r="E212" s="27"/>
      <c r="F212" s="27"/>
      <c r="G212" s="28"/>
      <c r="H212" s="28"/>
      <c r="I212" s="34"/>
      <c r="J212" s="34"/>
      <c r="K212" s="39"/>
    </row>
    <row r="213" spans="2:11" x14ac:dyDescent="0.25">
      <c r="B213" s="25"/>
      <c r="E213" s="27"/>
      <c r="F213" s="27"/>
      <c r="G213" s="28"/>
      <c r="H213" s="28"/>
      <c r="I213" s="32"/>
      <c r="J213" s="32"/>
      <c r="K213" s="39"/>
    </row>
    <row r="214" spans="2:11" x14ac:dyDescent="0.25">
      <c r="B214" s="25"/>
      <c r="E214" s="27"/>
      <c r="F214" s="27"/>
      <c r="G214" s="31"/>
      <c r="H214" s="31"/>
      <c r="I214" s="32"/>
      <c r="J214" s="32"/>
      <c r="K214" s="39"/>
    </row>
    <row r="215" spans="2:11" x14ac:dyDescent="0.25">
      <c r="B215" s="25"/>
      <c r="E215" s="27"/>
      <c r="F215" s="27"/>
      <c r="G215" s="31"/>
      <c r="H215" s="31"/>
      <c r="I215" s="32"/>
      <c r="J215" s="32"/>
      <c r="K215" s="39"/>
    </row>
    <row r="216" spans="2:11" x14ac:dyDescent="0.25">
      <c r="B216" s="25"/>
      <c r="E216" s="27"/>
      <c r="F216" s="27"/>
      <c r="G216" s="31"/>
      <c r="H216" s="31"/>
      <c r="I216" s="32"/>
      <c r="J216" s="32"/>
      <c r="K216" s="39"/>
    </row>
    <row r="217" spans="2:11" x14ac:dyDescent="0.25">
      <c r="B217" s="25"/>
      <c r="E217" s="27"/>
      <c r="F217" s="27"/>
      <c r="G217" s="31"/>
      <c r="H217" s="31"/>
      <c r="I217" s="32"/>
      <c r="J217" s="32"/>
      <c r="K217" s="39"/>
    </row>
    <row r="218" spans="2:11" x14ac:dyDescent="0.25">
      <c r="B218" s="25"/>
      <c r="E218" s="41"/>
      <c r="F218" s="41"/>
      <c r="G218" s="31"/>
      <c r="H218" s="31"/>
      <c r="I218" s="32"/>
      <c r="J218" s="32"/>
      <c r="K218" s="39"/>
    </row>
    <row r="219" spans="2:11" x14ac:dyDescent="0.25">
      <c r="B219" s="25"/>
      <c r="E219" s="27"/>
      <c r="F219" s="27"/>
      <c r="G219" s="31"/>
      <c r="H219" s="31"/>
      <c r="I219" s="32"/>
      <c r="J219" s="32"/>
      <c r="K219" s="39"/>
    </row>
    <row r="220" spans="2:11" x14ac:dyDescent="0.25">
      <c r="B220" s="25"/>
      <c r="E220" s="27"/>
      <c r="F220" s="27"/>
      <c r="G220" s="28"/>
      <c r="H220" s="28"/>
      <c r="I220" s="32"/>
      <c r="J220" s="32"/>
      <c r="K220" s="39"/>
    </row>
    <row r="221" spans="2:11" x14ac:dyDescent="0.25">
      <c r="B221" s="25"/>
      <c r="E221" s="27"/>
      <c r="F221" s="27"/>
      <c r="G221" s="28"/>
      <c r="H221" s="28"/>
      <c r="I221" s="29"/>
      <c r="J221" s="29"/>
      <c r="K221" s="39"/>
    </row>
    <row r="222" spans="2:11" x14ac:dyDescent="0.25">
      <c r="B222" s="25"/>
      <c r="E222" s="27"/>
      <c r="F222" s="27"/>
      <c r="G222" s="28"/>
      <c r="H222" s="28"/>
      <c r="I222" s="29"/>
      <c r="J222" s="29"/>
      <c r="K222" s="39"/>
    </row>
    <row r="223" spans="2:11" x14ac:dyDescent="0.25">
      <c r="B223" s="25"/>
      <c r="E223" s="27"/>
      <c r="F223" s="27"/>
      <c r="G223" s="28"/>
      <c r="H223" s="28"/>
      <c r="I223" s="34"/>
      <c r="J223" s="34"/>
      <c r="K223" s="39"/>
    </row>
    <row r="224" spans="2:11" x14ac:dyDescent="0.25">
      <c r="B224" s="25"/>
      <c r="E224" s="27"/>
      <c r="F224" s="27"/>
      <c r="G224" s="28"/>
      <c r="H224" s="28"/>
      <c r="I224" s="34"/>
      <c r="J224" s="34"/>
      <c r="K224" s="39"/>
    </row>
    <row r="225" spans="2:11" x14ac:dyDescent="0.25">
      <c r="B225" s="25"/>
      <c r="E225" s="27"/>
      <c r="F225" s="27"/>
      <c r="G225" s="28"/>
      <c r="H225" s="28"/>
      <c r="I225" s="34"/>
      <c r="J225" s="34"/>
      <c r="K225" s="39"/>
    </row>
    <row r="226" spans="2:11" x14ac:dyDescent="0.25">
      <c r="B226" s="25"/>
      <c r="E226" s="27"/>
      <c r="F226" s="27"/>
      <c r="G226" s="31"/>
      <c r="H226" s="31"/>
      <c r="I226" s="34"/>
      <c r="J226" s="34"/>
      <c r="K226" s="39"/>
    </row>
    <row r="227" spans="2:11" x14ac:dyDescent="0.25">
      <c r="B227" s="25"/>
      <c r="E227" s="27"/>
      <c r="F227" s="27"/>
      <c r="G227" s="31"/>
      <c r="H227" s="31"/>
      <c r="I227" s="34"/>
      <c r="J227" s="34"/>
      <c r="K227" s="39"/>
    </row>
    <row r="228" spans="2:11" x14ac:dyDescent="0.25">
      <c r="B228" s="25"/>
      <c r="E228" s="27"/>
      <c r="F228" s="27"/>
      <c r="G228" s="31"/>
      <c r="H228" s="31"/>
      <c r="I228" s="36"/>
      <c r="J228" s="36"/>
      <c r="K228" s="39"/>
    </row>
    <row r="229" spans="2:11" x14ac:dyDescent="0.25">
      <c r="B229" s="25"/>
      <c r="E229" s="27"/>
      <c r="F229" s="27"/>
      <c r="G229" s="31"/>
      <c r="H229" s="31"/>
      <c r="I229" s="34"/>
      <c r="J229" s="34"/>
      <c r="K229" s="39"/>
    </row>
    <row r="230" spans="2:11" x14ac:dyDescent="0.25">
      <c r="B230" s="25"/>
      <c r="E230" s="27"/>
      <c r="F230" s="27"/>
      <c r="G230" s="28"/>
      <c r="H230" s="28"/>
      <c r="I230" s="34"/>
      <c r="J230" s="34"/>
      <c r="K230" s="39"/>
    </row>
    <row r="231" spans="2:11" x14ac:dyDescent="0.25">
      <c r="B231" s="25"/>
      <c r="E231" s="27"/>
      <c r="F231" s="27"/>
      <c r="G231" s="28"/>
      <c r="H231" s="28"/>
      <c r="I231" s="34"/>
      <c r="J231" s="34"/>
      <c r="K231" s="39"/>
    </row>
    <row r="232" spans="2:11" x14ac:dyDescent="0.25">
      <c r="B232" s="25"/>
      <c r="E232" s="27"/>
      <c r="F232" s="27"/>
      <c r="G232" s="31"/>
      <c r="H232" s="31"/>
      <c r="I232" s="29"/>
      <c r="J232" s="29"/>
      <c r="K232" s="39"/>
    </row>
    <row r="233" spans="2:11" x14ac:dyDescent="0.25">
      <c r="B233" s="25"/>
      <c r="E233" s="27"/>
      <c r="F233" s="27"/>
      <c r="G233" s="31"/>
      <c r="H233" s="31"/>
      <c r="I233" s="36"/>
      <c r="J233" s="36"/>
      <c r="K233" s="39"/>
    </row>
    <row r="234" spans="2:11" x14ac:dyDescent="0.25">
      <c r="B234" s="25"/>
      <c r="E234" s="27"/>
      <c r="F234" s="27"/>
      <c r="G234" s="28"/>
      <c r="H234" s="28"/>
      <c r="I234" s="36"/>
      <c r="J234" s="36"/>
      <c r="K234" s="39"/>
    </row>
    <row r="235" spans="2:11" x14ac:dyDescent="0.25">
      <c r="B235" s="25"/>
      <c r="E235" s="27"/>
      <c r="F235" s="27"/>
      <c r="G235" s="28"/>
      <c r="H235" s="28"/>
      <c r="I235" s="34"/>
      <c r="J235" s="34"/>
      <c r="K235" s="39"/>
    </row>
    <row r="236" spans="2:11" x14ac:dyDescent="0.25">
      <c r="B236" s="25"/>
      <c r="E236" s="27"/>
      <c r="F236" s="27"/>
      <c r="G236" s="28"/>
      <c r="H236" s="28"/>
      <c r="I236" s="34"/>
      <c r="J236" s="34"/>
      <c r="K236" s="39"/>
    </row>
    <row r="237" spans="2:11" x14ac:dyDescent="0.25">
      <c r="B237" s="25"/>
      <c r="E237" s="27"/>
      <c r="F237" s="27"/>
      <c r="G237" s="28"/>
      <c r="H237" s="28"/>
      <c r="I237" s="34"/>
      <c r="J237" s="34"/>
      <c r="K237" s="39"/>
    </row>
    <row r="238" spans="2:11" x14ac:dyDescent="0.25">
      <c r="B238" s="25"/>
      <c r="E238" s="27"/>
      <c r="F238" s="27"/>
      <c r="G238" s="28"/>
      <c r="H238" s="28"/>
      <c r="I238" s="29"/>
      <c r="J238" s="29"/>
      <c r="K238" s="39"/>
    </row>
    <row r="239" spans="2:11" x14ac:dyDescent="0.25">
      <c r="B239" s="25"/>
      <c r="E239" s="27"/>
      <c r="F239" s="27"/>
      <c r="G239" s="28"/>
      <c r="H239" s="28"/>
      <c r="I239" s="34"/>
      <c r="J239" s="34"/>
      <c r="K239" s="39"/>
    </row>
    <row r="240" spans="2:11" x14ac:dyDescent="0.25">
      <c r="B240" s="25"/>
      <c r="E240" s="27"/>
      <c r="F240" s="27"/>
      <c r="G240" s="28"/>
      <c r="H240" s="28"/>
      <c r="I240" s="34"/>
      <c r="J240" s="34"/>
      <c r="K240" s="39"/>
    </row>
    <row r="241" spans="2:11" x14ac:dyDescent="0.25">
      <c r="B241" s="25"/>
      <c r="E241" s="27"/>
      <c r="F241" s="27"/>
      <c r="G241" s="28"/>
      <c r="H241" s="28"/>
      <c r="I241" s="42"/>
      <c r="J241" s="42"/>
      <c r="K241" s="39"/>
    </row>
    <row r="242" spans="2:11" x14ac:dyDescent="0.25">
      <c r="B242" s="25"/>
      <c r="E242" s="27"/>
      <c r="F242" s="27"/>
      <c r="G242" s="28"/>
      <c r="H242" s="28"/>
      <c r="I242" s="42"/>
      <c r="J242" s="42"/>
      <c r="K242" s="39"/>
    </row>
    <row r="243" spans="2:11" x14ac:dyDescent="0.25">
      <c r="B243" s="25"/>
      <c r="E243" s="27"/>
      <c r="F243" s="27"/>
      <c r="G243" s="28"/>
      <c r="H243" s="28"/>
      <c r="I243" s="42"/>
      <c r="J243" s="42"/>
      <c r="K243" s="39"/>
    </row>
    <row r="244" spans="2:11" x14ac:dyDescent="0.25">
      <c r="B244" s="25"/>
      <c r="E244" s="27"/>
      <c r="F244" s="27"/>
      <c r="G244" s="31"/>
      <c r="H244" s="31"/>
      <c r="I244" s="42"/>
      <c r="J244" s="42"/>
      <c r="K244" s="39"/>
    </row>
    <row r="245" spans="2:11" x14ac:dyDescent="0.25">
      <c r="B245" s="25"/>
      <c r="E245" s="27"/>
      <c r="F245" s="27"/>
      <c r="G245" s="31"/>
      <c r="H245" s="31"/>
      <c r="I245" s="36"/>
      <c r="J245" s="36"/>
      <c r="K245" s="39"/>
    </row>
    <row r="246" spans="2:11" x14ac:dyDescent="0.25">
      <c r="B246" s="25"/>
      <c r="E246" s="27"/>
      <c r="F246" s="27"/>
      <c r="G246" s="28"/>
      <c r="H246" s="28"/>
      <c r="I246" s="32"/>
      <c r="J246" s="32"/>
      <c r="K246" s="39"/>
    </row>
    <row r="247" spans="2:11" x14ac:dyDescent="0.25">
      <c r="B247" s="25"/>
      <c r="E247" s="27"/>
      <c r="F247" s="27"/>
      <c r="G247" s="28"/>
      <c r="H247" s="28"/>
      <c r="I247" s="32"/>
      <c r="J247" s="32"/>
      <c r="K247" s="39"/>
    </row>
    <row r="248" spans="2:11" x14ac:dyDescent="0.25">
      <c r="B248" s="25"/>
      <c r="E248" s="27"/>
      <c r="F248" s="27"/>
      <c r="G248" s="31"/>
      <c r="H248" s="31"/>
      <c r="I248" s="29"/>
      <c r="J248" s="29"/>
      <c r="K248" s="39"/>
    </row>
    <row r="249" spans="2:11" x14ac:dyDescent="0.25">
      <c r="B249" s="25"/>
      <c r="E249" s="27"/>
      <c r="F249" s="27"/>
      <c r="G249" s="31"/>
      <c r="H249" s="31"/>
      <c r="I249" s="29"/>
      <c r="J249" s="29"/>
      <c r="K249" s="39"/>
    </row>
    <row r="250" spans="2:11" x14ac:dyDescent="0.25">
      <c r="B250" s="25"/>
      <c r="E250" s="27"/>
      <c r="F250" s="27"/>
      <c r="G250" s="31"/>
      <c r="H250" s="31"/>
      <c r="I250" s="34"/>
      <c r="J250" s="34"/>
      <c r="K250" s="39"/>
    </row>
    <row r="251" spans="2:11" x14ac:dyDescent="0.25">
      <c r="B251" s="25"/>
      <c r="E251" s="27"/>
      <c r="F251" s="27"/>
      <c r="G251" s="31"/>
      <c r="H251" s="31"/>
      <c r="I251" s="34"/>
      <c r="J251" s="34"/>
      <c r="K251" s="39"/>
    </row>
    <row r="252" spans="2:11" x14ac:dyDescent="0.25">
      <c r="B252" s="25"/>
      <c r="E252" s="27"/>
      <c r="F252" s="27"/>
      <c r="G252" s="28"/>
      <c r="H252" s="28"/>
      <c r="I252" s="34"/>
      <c r="J252" s="34"/>
      <c r="K252" s="39"/>
    </row>
    <row r="253" spans="2:11" x14ac:dyDescent="0.25">
      <c r="B253" s="25"/>
      <c r="E253" s="27"/>
      <c r="F253" s="27"/>
      <c r="G253" s="28"/>
      <c r="H253" s="28"/>
      <c r="I253" s="34"/>
      <c r="J253" s="34"/>
      <c r="K253" s="39"/>
    </row>
    <row r="254" spans="2:11" x14ac:dyDescent="0.25">
      <c r="B254" s="25"/>
      <c r="E254" s="27"/>
      <c r="F254" s="27"/>
      <c r="G254" s="28"/>
      <c r="H254" s="28"/>
      <c r="I254" s="34"/>
      <c r="J254" s="34"/>
      <c r="K254" s="39"/>
    </row>
    <row r="255" spans="2:11" x14ac:dyDescent="0.25">
      <c r="B255" s="25"/>
      <c r="E255" s="27"/>
      <c r="F255" s="27"/>
      <c r="G255" s="28"/>
      <c r="H255" s="28"/>
      <c r="I255" s="34"/>
      <c r="J255" s="34"/>
      <c r="K255" s="39"/>
    </row>
    <row r="256" spans="2:11" x14ac:dyDescent="0.25">
      <c r="B256" s="25"/>
      <c r="E256" s="27"/>
      <c r="F256" s="27"/>
      <c r="G256" s="28"/>
      <c r="H256" s="28"/>
      <c r="I256" s="34"/>
      <c r="J256" s="34"/>
      <c r="K256" s="39"/>
    </row>
    <row r="257" spans="2:11" x14ac:dyDescent="0.25">
      <c r="B257" s="25"/>
      <c r="E257" s="27"/>
      <c r="F257" s="27"/>
      <c r="G257" s="28"/>
      <c r="H257" s="28"/>
      <c r="I257" s="34"/>
      <c r="J257" s="34"/>
      <c r="K257" s="39"/>
    </row>
    <row r="258" spans="2:11" x14ac:dyDescent="0.25">
      <c r="B258" s="25"/>
      <c r="E258" s="27"/>
      <c r="F258" s="27"/>
      <c r="G258" s="28"/>
      <c r="H258" s="28"/>
      <c r="I258" s="34"/>
      <c r="J258" s="34"/>
      <c r="K258" s="39"/>
    </row>
    <row r="259" spans="2:11" x14ac:dyDescent="0.25">
      <c r="B259" s="25"/>
      <c r="E259" s="27"/>
      <c r="F259" s="27"/>
      <c r="G259" s="28"/>
      <c r="H259" s="28"/>
      <c r="I259" s="32"/>
      <c r="J259" s="32"/>
      <c r="K259" s="39"/>
    </row>
    <row r="260" spans="2:11" x14ac:dyDescent="0.25">
      <c r="B260" s="25"/>
      <c r="E260" s="27"/>
      <c r="F260" s="27"/>
      <c r="G260" s="31"/>
      <c r="H260" s="31"/>
      <c r="I260" s="32"/>
      <c r="J260" s="32"/>
      <c r="K260" s="39"/>
    </row>
    <row r="261" spans="2:11" x14ac:dyDescent="0.25">
      <c r="B261" s="25"/>
      <c r="E261" s="27"/>
      <c r="F261" s="27"/>
      <c r="G261" s="28"/>
      <c r="H261" s="28"/>
      <c r="I261" s="36"/>
      <c r="J261" s="36"/>
      <c r="K261" s="39"/>
    </row>
    <row r="262" spans="2:11" x14ac:dyDescent="0.25">
      <c r="B262" s="25"/>
      <c r="E262" s="27"/>
      <c r="F262" s="27"/>
      <c r="G262" s="28"/>
      <c r="H262" s="28"/>
      <c r="I262" s="34"/>
      <c r="J262" s="34"/>
      <c r="K262" s="39"/>
    </row>
    <row r="263" spans="2:11" x14ac:dyDescent="0.25">
      <c r="B263" s="25"/>
      <c r="E263" s="27"/>
      <c r="F263" s="27"/>
      <c r="G263" s="28"/>
      <c r="H263" s="28"/>
      <c r="I263" s="34"/>
      <c r="J263" s="34"/>
      <c r="K263" s="39"/>
    </row>
    <row r="264" spans="2:11" x14ac:dyDescent="0.25">
      <c r="B264" s="25"/>
      <c r="E264" s="27"/>
      <c r="F264" s="27"/>
      <c r="G264" s="31"/>
      <c r="H264" s="31"/>
      <c r="I264" s="34"/>
      <c r="J264" s="34"/>
      <c r="K264" s="39"/>
    </row>
    <row r="265" spans="2:11" x14ac:dyDescent="0.25">
      <c r="B265" s="25"/>
      <c r="E265" s="27"/>
      <c r="F265" s="27"/>
      <c r="G265" s="31"/>
      <c r="H265" s="31"/>
      <c r="I265" s="34"/>
      <c r="J265" s="34"/>
      <c r="K265" s="39"/>
    </row>
    <row r="266" spans="2:11" x14ac:dyDescent="0.25">
      <c r="B266" s="25"/>
      <c r="E266" s="27"/>
      <c r="F266" s="27"/>
      <c r="G266" s="28"/>
      <c r="H266" s="28"/>
      <c r="I266" s="38"/>
      <c r="J266" s="38"/>
      <c r="K266" s="39"/>
    </row>
    <row r="267" spans="2:11" x14ac:dyDescent="0.25">
      <c r="B267" s="25"/>
      <c r="E267" s="27"/>
      <c r="F267" s="27"/>
      <c r="G267" s="28"/>
      <c r="H267" s="28"/>
      <c r="I267" s="29"/>
      <c r="J267" s="29"/>
      <c r="K267" s="39"/>
    </row>
    <row r="268" spans="2:11" x14ac:dyDescent="0.25">
      <c r="B268" s="25"/>
      <c r="E268" s="27"/>
      <c r="F268" s="27"/>
      <c r="G268" s="28"/>
      <c r="H268" s="28"/>
      <c r="I268" s="29"/>
      <c r="J268" s="29"/>
      <c r="K268" s="39"/>
    </row>
    <row r="269" spans="2:11" x14ac:dyDescent="0.25">
      <c r="B269" s="25"/>
      <c r="E269" s="27"/>
      <c r="F269" s="27"/>
      <c r="G269" s="31"/>
      <c r="H269" s="31"/>
      <c r="I269" s="38"/>
      <c r="J269" s="38"/>
      <c r="K269" s="39"/>
    </row>
    <row r="270" spans="2:11" x14ac:dyDescent="0.25">
      <c r="B270" s="25"/>
      <c r="E270" s="45"/>
      <c r="F270" s="45"/>
      <c r="G270" s="31"/>
      <c r="H270" s="31"/>
      <c r="I270" s="38"/>
      <c r="J270" s="38"/>
      <c r="K270" s="39"/>
    </row>
    <row r="271" spans="2:11" x14ac:dyDescent="0.25">
      <c r="B271" s="25"/>
      <c r="E271" s="27"/>
      <c r="F271" s="27"/>
      <c r="G271" s="31"/>
      <c r="H271" s="31"/>
      <c r="I271" s="38"/>
      <c r="J271" s="38"/>
      <c r="K271" s="39"/>
    </row>
    <row r="272" spans="2:11" x14ac:dyDescent="0.25">
      <c r="B272" s="25"/>
      <c r="E272" s="27"/>
      <c r="F272" s="27"/>
      <c r="G272" s="28"/>
      <c r="H272" s="28"/>
      <c r="I272" s="38"/>
      <c r="J272" s="38"/>
      <c r="K272" s="39"/>
    </row>
    <row r="273" spans="2:11" x14ac:dyDescent="0.25">
      <c r="B273" s="25"/>
      <c r="E273" s="27"/>
      <c r="F273" s="27"/>
      <c r="G273" s="28"/>
      <c r="H273" s="28"/>
      <c r="I273" s="29"/>
      <c r="J273" s="29"/>
      <c r="K273" s="39"/>
    </row>
    <row r="274" spans="2:11" x14ac:dyDescent="0.25">
      <c r="B274" s="25"/>
      <c r="E274" s="27"/>
      <c r="F274" s="27"/>
      <c r="G274" s="28"/>
      <c r="H274" s="28"/>
      <c r="I274" s="38"/>
      <c r="J274" s="38"/>
      <c r="K274" s="39"/>
    </row>
    <row r="275" spans="2:11" x14ac:dyDescent="0.25">
      <c r="B275" s="25"/>
      <c r="E275" s="27"/>
      <c r="F275" s="27"/>
      <c r="G275" s="28"/>
      <c r="H275" s="28"/>
      <c r="I275" s="29"/>
      <c r="J275" s="29"/>
      <c r="K275" s="39"/>
    </row>
    <row r="276" spans="2:11" x14ac:dyDescent="0.25">
      <c r="B276" s="25"/>
      <c r="E276" s="27"/>
      <c r="F276" s="27"/>
      <c r="G276" s="46"/>
      <c r="H276" s="46"/>
      <c r="I276" s="38"/>
      <c r="J276" s="38"/>
      <c r="K276" s="39"/>
    </row>
    <row r="277" spans="2:11" x14ac:dyDescent="0.25">
      <c r="B277" s="25"/>
      <c r="E277" s="27"/>
      <c r="F277" s="27"/>
      <c r="G277" s="31"/>
      <c r="H277" s="31"/>
      <c r="I277" s="36"/>
      <c r="J277" s="36"/>
      <c r="K277" s="39"/>
    </row>
    <row r="278" spans="2:11" x14ac:dyDescent="0.25">
      <c r="B278" s="25"/>
      <c r="E278" s="27"/>
      <c r="F278" s="27"/>
      <c r="G278" s="28"/>
      <c r="H278" s="28"/>
      <c r="I278" s="36"/>
      <c r="J278" s="36"/>
      <c r="K278" s="39"/>
    </row>
    <row r="279" spans="2:11" x14ac:dyDescent="0.25">
      <c r="B279" s="25"/>
      <c r="E279" s="27"/>
      <c r="F279" s="27"/>
      <c r="G279" s="28"/>
      <c r="H279" s="28"/>
      <c r="I279" s="34"/>
      <c r="J279" s="34"/>
      <c r="K279" s="39"/>
    </row>
    <row r="280" spans="2:11" x14ac:dyDescent="0.25">
      <c r="B280" s="25"/>
      <c r="E280" s="27"/>
      <c r="F280" s="27"/>
      <c r="G280" s="31"/>
      <c r="H280" s="31"/>
      <c r="I280" s="34"/>
      <c r="J280" s="34"/>
      <c r="K280" s="39"/>
    </row>
    <row r="281" spans="2:11" x14ac:dyDescent="0.25">
      <c r="B281" s="25"/>
      <c r="E281" s="27"/>
      <c r="F281" s="27"/>
      <c r="G281" s="28"/>
      <c r="H281" s="28"/>
      <c r="I281" s="34"/>
      <c r="J281" s="34"/>
      <c r="K281" s="39"/>
    </row>
    <row r="282" spans="2:11" x14ac:dyDescent="0.25">
      <c r="B282" s="25"/>
      <c r="E282" s="27"/>
      <c r="F282" s="27"/>
      <c r="G282" s="28"/>
      <c r="H282" s="28"/>
      <c r="I282" s="34"/>
      <c r="J282" s="34"/>
      <c r="K282" s="39"/>
    </row>
    <row r="283" spans="2:11" x14ac:dyDescent="0.25">
      <c r="B283" s="25"/>
      <c r="E283" s="27"/>
      <c r="F283" s="27"/>
      <c r="G283" s="28"/>
      <c r="H283" s="28"/>
      <c r="I283" s="34"/>
      <c r="J283" s="34"/>
      <c r="K283" s="39"/>
    </row>
    <row r="284" spans="2:11" x14ac:dyDescent="0.25">
      <c r="B284" s="25"/>
      <c r="E284" s="27"/>
      <c r="F284" s="27"/>
      <c r="G284" s="28"/>
      <c r="H284" s="28"/>
      <c r="I284" s="34"/>
      <c r="J284" s="34"/>
      <c r="K284" s="39"/>
    </row>
    <row r="285" spans="2:11" x14ac:dyDescent="0.25">
      <c r="B285" s="25"/>
      <c r="E285" s="27"/>
      <c r="F285" s="27"/>
      <c r="G285" s="28"/>
      <c r="H285" s="28"/>
      <c r="I285" s="34"/>
      <c r="J285" s="34"/>
      <c r="K285" s="39"/>
    </row>
    <row r="286" spans="2:11" x14ac:dyDescent="0.25">
      <c r="B286" s="25"/>
      <c r="E286" s="27"/>
      <c r="F286" s="27"/>
      <c r="G286" s="28"/>
      <c r="H286" s="28"/>
      <c r="I286" s="34"/>
      <c r="J286" s="34"/>
      <c r="K286" s="39"/>
    </row>
    <row r="287" spans="2:11" x14ac:dyDescent="0.25">
      <c r="B287" s="25"/>
      <c r="E287" s="27"/>
      <c r="F287" s="27"/>
      <c r="G287" s="28"/>
      <c r="H287" s="28"/>
      <c r="I287" s="34"/>
      <c r="J287" s="34"/>
      <c r="K287" s="39"/>
    </row>
    <row r="288" spans="2:11" x14ac:dyDescent="0.25">
      <c r="B288" s="25"/>
      <c r="E288" s="27"/>
      <c r="F288" s="27"/>
      <c r="G288" s="28"/>
      <c r="H288" s="28"/>
      <c r="I288" s="34"/>
      <c r="J288" s="34"/>
      <c r="K288" s="39"/>
    </row>
    <row r="289" spans="2:11" x14ac:dyDescent="0.25">
      <c r="B289" s="25"/>
      <c r="E289" s="27"/>
      <c r="F289" s="27"/>
      <c r="G289" s="28"/>
      <c r="H289" s="28"/>
      <c r="I289" s="34"/>
      <c r="J289" s="34"/>
      <c r="K289" s="39"/>
    </row>
    <row r="290" spans="2:11" x14ac:dyDescent="0.25">
      <c r="B290" s="25"/>
      <c r="E290" s="27"/>
      <c r="F290" s="27"/>
      <c r="G290" s="31"/>
      <c r="H290" s="31"/>
      <c r="I290" s="34"/>
      <c r="J290" s="34"/>
      <c r="K290" s="39"/>
    </row>
    <row r="291" spans="2:11" x14ac:dyDescent="0.25">
      <c r="B291" s="25"/>
      <c r="E291" s="27"/>
      <c r="F291" s="27"/>
      <c r="G291" s="31"/>
      <c r="H291" s="31"/>
      <c r="I291" s="36"/>
      <c r="J291" s="36"/>
      <c r="K291" s="39"/>
    </row>
    <row r="292" spans="2:11" x14ac:dyDescent="0.25">
      <c r="B292" s="25"/>
      <c r="E292" s="27"/>
      <c r="F292" s="27"/>
      <c r="G292" s="28"/>
      <c r="H292" s="28"/>
      <c r="I292" s="32"/>
      <c r="J292" s="32"/>
      <c r="K292" s="39"/>
    </row>
    <row r="293" spans="2:11" x14ac:dyDescent="0.25">
      <c r="B293" s="25"/>
      <c r="E293" s="27"/>
      <c r="F293" s="27"/>
      <c r="G293" s="28"/>
      <c r="H293" s="28"/>
      <c r="I293" s="32"/>
      <c r="J293" s="32"/>
      <c r="K293" s="39"/>
    </row>
    <row r="294" spans="2:11" x14ac:dyDescent="0.25">
      <c r="B294" s="25"/>
      <c r="E294" s="27"/>
      <c r="F294" s="27"/>
      <c r="G294" s="31"/>
      <c r="H294" s="31"/>
      <c r="I294" s="34"/>
      <c r="J294" s="34"/>
      <c r="K294" s="39"/>
    </row>
    <row r="295" spans="2:11" x14ac:dyDescent="0.25">
      <c r="B295" s="25"/>
      <c r="E295" s="27"/>
      <c r="F295" s="27"/>
      <c r="G295" s="28"/>
      <c r="H295" s="28"/>
      <c r="I295" s="32"/>
      <c r="J295" s="32"/>
      <c r="K295" s="39"/>
    </row>
    <row r="296" spans="2:11" x14ac:dyDescent="0.25">
      <c r="B296" s="25"/>
      <c r="E296" s="27"/>
      <c r="F296" s="27"/>
      <c r="G296" s="28"/>
      <c r="H296" s="28"/>
      <c r="I296" s="29"/>
      <c r="J296" s="29"/>
      <c r="K296" s="39"/>
    </row>
    <row r="297" spans="2:11" x14ac:dyDescent="0.25">
      <c r="B297" s="25"/>
      <c r="E297" s="27"/>
      <c r="F297" s="27"/>
      <c r="G297" s="28"/>
      <c r="H297" s="28"/>
      <c r="I297" s="29"/>
      <c r="J297" s="29"/>
      <c r="K297" s="39"/>
    </row>
    <row r="298" spans="2:11" x14ac:dyDescent="0.25">
      <c r="B298" s="25"/>
      <c r="E298" s="27"/>
      <c r="F298" s="27"/>
      <c r="G298" s="28"/>
      <c r="H298" s="28"/>
      <c r="I298" s="29"/>
      <c r="J298" s="29"/>
      <c r="K298" s="39"/>
    </row>
    <row r="299" spans="2:11" x14ac:dyDescent="0.25">
      <c r="B299" s="25"/>
      <c r="E299" s="27"/>
      <c r="F299" s="27"/>
      <c r="G299" s="31"/>
      <c r="H299" s="31"/>
      <c r="I299" s="34"/>
      <c r="J299" s="34"/>
      <c r="K299" s="39"/>
    </row>
    <row r="300" spans="2:11" x14ac:dyDescent="0.25">
      <c r="B300" s="25"/>
      <c r="E300" s="27"/>
      <c r="F300" s="27"/>
      <c r="G300" s="31"/>
      <c r="H300" s="31"/>
      <c r="I300" s="36"/>
      <c r="J300" s="36"/>
      <c r="K300" s="30"/>
    </row>
    <row r="301" spans="2:11" x14ac:dyDescent="0.25">
      <c r="B301" s="25"/>
      <c r="E301" s="27"/>
      <c r="F301" s="27"/>
      <c r="G301" s="31"/>
      <c r="H301" s="31"/>
      <c r="I301" s="36"/>
      <c r="J301" s="36"/>
      <c r="K301" s="30"/>
    </row>
    <row r="302" spans="2:11" x14ac:dyDescent="0.25">
      <c r="B302" s="25"/>
      <c r="E302" s="45"/>
      <c r="F302" s="45"/>
      <c r="G302" s="31"/>
      <c r="H302" s="31"/>
      <c r="I302" s="32"/>
      <c r="J302" s="32"/>
      <c r="K302" s="30"/>
    </row>
    <row r="303" spans="2:11" x14ac:dyDescent="0.25">
      <c r="B303" s="25"/>
      <c r="E303" s="27"/>
      <c r="F303" s="27"/>
      <c r="G303" s="28"/>
      <c r="H303" s="28"/>
      <c r="I303" s="36"/>
      <c r="J303" s="36"/>
      <c r="K303" s="30"/>
    </row>
    <row r="304" spans="2:11" x14ac:dyDescent="0.25">
      <c r="B304" s="25"/>
      <c r="E304" s="27"/>
      <c r="F304" s="27"/>
      <c r="G304" s="28"/>
      <c r="H304" s="28"/>
      <c r="I304" s="29"/>
      <c r="J304" s="29"/>
      <c r="K304" s="30"/>
    </row>
    <row r="305" spans="2:11" x14ac:dyDescent="0.25">
      <c r="B305" s="25"/>
      <c r="E305" s="27"/>
      <c r="F305" s="27"/>
      <c r="G305" s="28"/>
      <c r="H305" s="28"/>
      <c r="I305" s="38"/>
      <c r="J305" s="38"/>
      <c r="K305" s="30"/>
    </row>
    <row r="306" spans="2:11" x14ac:dyDescent="0.25">
      <c r="B306" s="25"/>
      <c r="E306" s="27"/>
      <c r="F306" s="27"/>
      <c r="G306" s="31"/>
      <c r="H306" s="31"/>
      <c r="I306" s="38"/>
      <c r="J306" s="38"/>
      <c r="K306" s="30"/>
    </row>
    <row r="307" spans="2:11" x14ac:dyDescent="0.25">
      <c r="B307" s="25"/>
      <c r="E307" s="27"/>
      <c r="F307" s="27"/>
      <c r="G307" s="31"/>
      <c r="H307" s="31"/>
      <c r="I307" s="38"/>
      <c r="J307" s="38"/>
      <c r="K307" s="30"/>
    </row>
    <row r="308" spans="2:11" x14ac:dyDescent="0.25">
      <c r="B308" s="25"/>
      <c r="E308" s="27"/>
      <c r="F308" s="27"/>
      <c r="G308" s="28"/>
      <c r="H308" s="28"/>
      <c r="I308" s="38"/>
      <c r="J308" s="38"/>
      <c r="K308" s="30"/>
    </row>
    <row r="309" spans="2:11" x14ac:dyDescent="0.25">
      <c r="B309" s="25"/>
      <c r="E309" s="27"/>
      <c r="F309" s="27"/>
      <c r="G309" s="31"/>
      <c r="H309" s="31"/>
      <c r="I309" s="34"/>
      <c r="J309" s="34"/>
      <c r="K309" s="30"/>
    </row>
    <row r="310" spans="2:11" x14ac:dyDescent="0.25">
      <c r="B310" s="25"/>
      <c r="E310" s="27"/>
      <c r="F310" s="27"/>
      <c r="G310" s="31"/>
      <c r="H310" s="31"/>
      <c r="I310" s="36"/>
      <c r="J310" s="36"/>
      <c r="K310" s="30"/>
    </row>
    <row r="311" spans="2:11" x14ac:dyDescent="0.25">
      <c r="B311" s="25"/>
      <c r="E311" s="27"/>
      <c r="F311" s="27"/>
      <c r="G311" s="28"/>
      <c r="H311" s="28"/>
      <c r="I311" s="29"/>
      <c r="J311" s="29"/>
      <c r="K311" s="30"/>
    </row>
    <row r="312" spans="2:11" x14ac:dyDescent="0.25">
      <c r="B312" s="25"/>
      <c r="E312" s="27"/>
      <c r="F312" s="27"/>
      <c r="G312" s="28"/>
      <c r="H312" s="28"/>
      <c r="I312" s="29"/>
      <c r="J312" s="29"/>
      <c r="K312" s="30"/>
    </row>
    <row r="313" spans="2:11" x14ac:dyDescent="0.25">
      <c r="B313" s="25"/>
      <c r="E313" s="27"/>
      <c r="F313" s="27"/>
      <c r="G313" s="28"/>
      <c r="H313" s="28"/>
      <c r="I313" s="38"/>
      <c r="J313" s="38"/>
      <c r="K313" s="30"/>
    </row>
    <row r="314" spans="2:11" x14ac:dyDescent="0.25">
      <c r="B314" s="25"/>
      <c r="E314" s="27"/>
      <c r="F314" s="27"/>
      <c r="G314" s="28"/>
      <c r="H314" s="28"/>
      <c r="I314" s="34"/>
      <c r="J314" s="34"/>
      <c r="K314" s="30"/>
    </row>
    <row r="315" spans="2:11" x14ac:dyDescent="0.25">
      <c r="B315" s="25"/>
      <c r="E315" s="27"/>
      <c r="F315" s="27"/>
      <c r="G315" s="28"/>
      <c r="H315" s="28"/>
      <c r="I315" s="34"/>
      <c r="J315" s="34"/>
      <c r="K315" s="30"/>
    </row>
    <row r="316" spans="2:11" x14ac:dyDescent="0.25">
      <c r="B316" s="25"/>
      <c r="E316" s="27"/>
      <c r="F316" s="27"/>
      <c r="G316" s="28"/>
      <c r="H316" s="28"/>
      <c r="I316" s="34"/>
      <c r="J316" s="34"/>
      <c r="K316" s="30"/>
    </row>
    <row r="317" spans="2:11" x14ac:dyDescent="0.25">
      <c r="B317" s="25"/>
      <c r="E317" s="27"/>
      <c r="F317" s="27"/>
      <c r="G317" s="28"/>
      <c r="H317" s="28"/>
      <c r="I317" s="34"/>
      <c r="J317" s="34"/>
      <c r="K317" s="30"/>
    </row>
    <row r="318" spans="2:11" x14ac:dyDescent="0.25">
      <c r="B318" s="25"/>
      <c r="E318" s="27"/>
      <c r="F318" s="27"/>
      <c r="G318" s="28"/>
      <c r="H318" s="28"/>
      <c r="I318" s="29"/>
      <c r="J318" s="29"/>
      <c r="K318" s="30"/>
    </row>
    <row r="319" spans="2:11" x14ac:dyDescent="0.25">
      <c r="B319" s="25"/>
      <c r="E319" s="27"/>
      <c r="F319" s="27"/>
      <c r="G319" s="28"/>
      <c r="H319" s="28"/>
      <c r="I319" s="29"/>
      <c r="J319" s="29"/>
      <c r="K319" s="30"/>
    </row>
    <row r="320" spans="2:11" x14ac:dyDescent="0.25">
      <c r="B320" s="25"/>
      <c r="E320" s="27"/>
      <c r="F320" s="27"/>
      <c r="G320" s="28"/>
      <c r="H320" s="28"/>
      <c r="I320" s="29"/>
      <c r="J320" s="29"/>
      <c r="K320" s="30"/>
    </row>
    <row r="321" spans="2:11" x14ac:dyDescent="0.25">
      <c r="B321" s="25"/>
      <c r="E321" s="27"/>
      <c r="F321" s="27"/>
      <c r="G321" s="28"/>
      <c r="H321" s="28"/>
      <c r="I321" s="29"/>
      <c r="J321" s="29"/>
      <c r="K321" s="30"/>
    </row>
    <row r="322" spans="2:11" x14ac:dyDescent="0.25">
      <c r="B322" s="25"/>
      <c r="E322" s="27"/>
      <c r="F322" s="27"/>
      <c r="G322" s="28"/>
      <c r="H322" s="28"/>
      <c r="I322" s="29"/>
      <c r="J322" s="29"/>
      <c r="K322" s="30"/>
    </row>
    <row r="323" spans="2:11" x14ac:dyDescent="0.25">
      <c r="B323" s="25"/>
      <c r="E323" s="27"/>
      <c r="F323" s="27"/>
      <c r="G323" s="28"/>
      <c r="H323" s="28"/>
      <c r="I323" s="29"/>
      <c r="J323" s="29"/>
      <c r="K323" s="30"/>
    </row>
    <row r="324" spans="2:11" x14ac:dyDescent="0.25">
      <c r="B324" s="25"/>
      <c r="E324" s="27"/>
      <c r="F324" s="27"/>
      <c r="G324" s="28"/>
      <c r="H324" s="28"/>
      <c r="I324" s="29"/>
      <c r="J324" s="29"/>
      <c r="K324" s="30"/>
    </row>
    <row r="325" spans="2:11" x14ac:dyDescent="0.25">
      <c r="B325" s="25"/>
      <c r="E325" s="27"/>
      <c r="F325" s="27"/>
      <c r="G325" s="28"/>
      <c r="H325" s="28"/>
      <c r="I325" s="29"/>
      <c r="J325" s="29"/>
      <c r="K325" s="30"/>
    </row>
    <row r="326" spans="2:11" x14ac:dyDescent="0.25">
      <c r="B326" s="25"/>
      <c r="E326" s="27"/>
      <c r="F326" s="27"/>
      <c r="G326" s="28"/>
      <c r="H326" s="28"/>
      <c r="I326" s="29"/>
      <c r="J326" s="29"/>
      <c r="K326" s="30"/>
    </row>
    <row r="327" spans="2:11" x14ac:dyDescent="0.25">
      <c r="B327" s="25"/>
      <c r="E327" s="27"/>
      <c r="F327" s="27"/>
      <c r="G327" s="31"/>
      <c r="H327" s="31"/>
      <c r="I327" s="32"/>
      <c r="J327" s="32"/>
      <c r="K327" s="30"/>
    </row>
    <row r="328" spans="2:11" x14ac:dyDescent="0.25">
      <c r="B328" s="25"/>
      <c r="E328" s="27"/>
      <c r="F328" s="27"/>
      <c r="G328" s="28"/>
      <c r="H328" s="28"/>
      <c r="I328" s="36"/>
      <c r="J328" s="36"/>
      <c r="K328" s="30"/>
    </row>
    <row r="329" spans="2:11" x14ac:dyDescent="0.25">
      <c r="B329" s="25"/>
      <c r="E329" s="27"/>
      <c r="F329" s="27"/>
      <c r="G329" s="28"/>
      <c r="H329" s="28"/>
      <c r="I329" s="34"/>
      <c r="J329" s="34"/>
      <c r="K329" s="30"/>
    </row>
    <row r="330" spans="2:11" x14ac:dyDescent="0.25">
      <c r="B330" s="25"/>
      <c r="E330" s="27"/>
      <c r="F330" s="27"/>
      <c r="G330" s="28"/>
      <c r="H330" s="28"/>
      <c r="I330" s="34"/>
      <c r="J330" s="34"/>
      <c r="K330" s="30"/>
    </row>
    <row r="331" spans="2:11" x14ac:dyDescent="0.25">
      <c r="B331" s="25"/>
      <c r="E331" s="27"/>
      <c r="F331" s="27"/>
      <c r="G331" s="28"/>
      <c r="H331" s="28"/>
      <c r="I331" s="34"/>
      <c r="J331" s="34"/>
      <c r="K331" s="30"/>
    </row>
    <row r="332" spans="2:11" x14ac:dyDescent="0.25">
      <c r="B332" s="25"/>
      <c r="E332" s="27"/>
      <c r="F332" s="27"/>
      <c r="G332" s="28"/>
      <c r="H332" s="28"/>
      <c r="I332" s="34"/>
      <c r="J332" s="34"/>
      <c r="K332" s="30"/>
    </row>
    <row r="333" spans="2:11" x14ac:dyDescent="0.25">
      <c r="B333" s="25"/>
      <c r="E333" s="27"/>
      <c r="F333" s="27"/>
      <c r="G333" s="28"/>
      <c r="H333" s="28"/>
      <c r="I333" s="34"/>
      <c r="J333" s="34"/>
      <c r="K333" s="30"/>
    </row>
    <row r="334" spans="2:11" x14ac:dyDescent="0.25">
      <c r="B334" s="25"/>
      <c r="E334" s="27"/>
      <c r="F334" s="27"/>
      <c r="G334" s="28"/>
      <c r="H334" s="28"/>
      <c r="I334" s="34"/>
      <c r="J334" s="34"/>
      <c r="K334" s="30"/>
    </row>
    <row r="335" spans="2:11" x14ac:dyDescent="0.25">
      <c r="B335" s="25"/>
      <c r="E335" s="27"/>
      <c r="F335" s="27"/>
      <c r="G335" s="28"/>
      <c r="H335" s="28"/>
      <c r="I335" s="34"/>
      <c r="J335" s="34"/>
      <c r="K335" s="30"/>
    </row>
    <row r="336" spans="2:11" x14ac:dyDescent="0.25">
      <c r="B336" s="25"/>
      <c r="E336" s="27"/>
      <c r="F336" s="27"/>
      <c r="G336" s="28"/>
      <c r="H336" s="28"/>
      <c r="I336" s="34"/>
      <c r="J336" s="34"/>
      <c r="K336" s="30"/>
    </row>
    <row r="337" spans="2:11" x14ac:dyDescent="0.25">
      <c r="B337" s="25"/>
      <c r="E337" s="27"/>
      <c r="F337" s="27"/>
      <c r="G337" s="28"/>
      <c r="H337" s="28"/>
      <c r="I337" s="34"/>
      <c r="J337" s="34"/>
      <c r="K337" s="30"/>
    </row>
    <row r="338" spans="2:11" x14ac:dyDescent="0.25">
      <c r="B338" s="25"/>
      <c r="E338" s="27"/>
      <c r="F338" s="27"/>
      <c r="G338" s="28"/>
      <c r="H338" s="28"/>
      <c r="I338" s="34"/>
      <c r="J338" s="34"/>
      <c r="K338" s="30"/>
    </row>
    <row r="339" spans="2:11" x14ac:dyDescent="0.25">
      <c r="B339" s="25"/>
      <c r="E339" s="27"/>
      <c r="F339" s="27"/>
      <c r="G339" s="28"/>
      <c r="H339" s="28"/>
      <c r="I339" s="34"/>
      <c r="J339" s="34"/>
      <c r="K339" s="30"/>
    </row>
    <row r="340" spans="2:11" x14ac:dyDescent="0.25">
      <c r="B340" s="25"/>
      <c r="E340" s="27"/>
      <c r="F340" s="27"/>
      <c r="G340" s="28"/>
      <c r="H340" s="28"/>
      <c r="I340" s="34"/>
      <c r="J340" s="34"/>
      <c r="K340" s="30"/>
    </row>
    <row r="341" spans="2:11" x14ac:dyDescent="0.25">
      <c r="B341" s="25"/>
      <c r="E341" s="27"/>
      <c r="F341" s="27"/>
      <c r="G341" s="28"/>
      <c r="H341" s="28"/>
      <c r="I341" s="34"/>
      <c r="J341" s="34"/>
      <c r="K341" s="30"/>
    </row>
    <row r="342" spans="2:11" x14ac:dyDescent="0.25">
      <c r="B342" s="25"/>
      <c r="E342" s="27"/>
      <c r="F342" s="27"/>
      <c r="G342" s="28"/>
      <c r="H342" s="28"/>
      <c r="I342" s="34"/>
      <c r="J342" s="34"/>
      <c r="K342" s="30"/>
    </row>
    <row r="343" spans="2:11" x14ac:dyDescent="0.25">
      <c r="B343" s="25"/>
      <c r="E343" s="27"/>
      <c r="F343" s="27"/>
      <c r="G343" s="28"/>
      <c r="H343" s="28"/>
      <c r="I343" s="34"/>
      <c r="J343" s="34"/>
      <c r="K343" s="30"/>
    </row>
    <row r="344" spans="2:11" x14ac:dyDescent="0.25">
      <c r="B344" s="25"/>
      <c r="E344" s="27"/>
      <c r="F344" s="27"/>
      <c r="G344" s="28"/>
      <c r="H344" s="28"/>
      <c r="I344" s="34"/>
      <c r="J344" s="34"/>
      <c r="K344" s="30"/>
    </row>
    <row r="345" spans="2:11" x14ac:dyDescent="0.25">
      <c r="B345" s="25"/>
      <c r="E345" s="27"/>
      <c r="F345" s="27"/>
      <c r="G345" s="28"/>
      <c r="H345" s="28"/>
      <c r="I345" s="34"/>
      <c r="J345" s="34"/>
      <c r="K345" s="30"/>
    </row>
    <row r="346" spans="2:11" x14ac:dyDescent="0.25">
      <c r="B346" s="25"/>
      <c r="E346" s="27"/>
      <c r="F346" s="47"/>
      <c r="G346" s="28"/>
      <c r="H346" s="28"/>
      <c r="I346" s="34"/>
      <c r="J346" s="34"/>
      <c r="K346" s="30"/>
    </row>
    <row r="347" spans="2:11" x14ac:dyDescent="0.25">
      <c r="B347" s="25"/>
      <c r="E347" s="27"/>
      <c r="F347" s="27"/>
      <c r="G347" s="31"/>
      <c r="H347" s="31"/>
      <c r="I347" s="34"/>
      <c r="J347" s="34"/>
      <c r="K347" s="30"/>
    </row>
    <row r="348" spans="2:11" x14ac:dyDescent="0.25">
      <c r="B348" s="25"/>
      <c r="E348" s="27"/>
      <c r="F348" s="27"/>
      <c r="G348" s="28"/>
      <c r="H348" s="28"/>
      <c r="I348" s="36"/>
      <c r="J348" s="36"/>
      <c r="K348" s="30"/>
    </row>
    <row r="349" spans="2:11" x14ac:dyDescent="0.25">
      <c r="B349" s="25"/>
      <c r="E349" s="27"/>
      <c r="F349" s="27"/>
      <c r="G349" s="31"/>
      <c r="H349" s="31"/>
      <c r="I349" s="29"/>
      <c r="J349" s="29"/>
      <c r="K349" s="30"/>
    </row>
    <row r="350" spans="2:11" x14ac:dyDescent="0.25">
      <c r="B350" s="25"/>
      <c r="E350" s="27"/>
      <c r="F350" s="27"/>
      <c r="G350" s="31"/>
      <c r="H350" s="31"/>
      <c r="I350" s="29"/>
      <c r="J350" s="29"/>
      <c r="K350" s="30"/>
    </row>
    <row r="351" spans="2:11" x14ac:dyDescent="0.25">
      <c r="B351" s="25"/>
      <c r="E351" s="48"/>
      <c r="F351" s="48"/>
      <c r="G351" s="31"/>
      <c r="H351" s="31"/>
      <c r="I351" s="29"/>
      <c r="J351" s="29"/>
      <c r="K351" s="30"/>
    </row>
    <row r="352" spans="2:11" x14ac:dyDescent="0.25">
      <c r="B352" s="25"/>
      <c r="E352" s="27"/>
      <c r="F352" s="27"/>
      <c r="G352" s="28"/>
      <c r="H352" s="28"/>
      <c r="I352" s="29"/>
      <c r="J352" s="29"/>
      <c r="K352" s="30"/>
    </row>
    <row r="353" spans="2:11" x14ac:dyDescent="0.25">
      <c r="B353" s="25"/>
      <c r="E353" s="27"/>
      <c r="F353" s="27"/>
      <c r="G353" s="28"/>
      <c r="H353" s="28"/>
      <c r="I353" s="29"/>
      <c r="J353" s="29"/>
      <c r="K353" s="30"/>
    </row>
    <row r="354" spans="2:11" x14ac:dyDescent="0.25">
      <c r="B354" s="25"/>
      <c r="E354" s="27"/>
      <c r="F354" s="27"/>
      <c r="G354" s="28"/>
      <c r="H354" s="28"/>
      <c r="I354" s="29"/>
      <c r="J354" s="29"/>
      <c r="K354" s="30"/>
    </row>
    <row r="355" spans="2:11" x14ac:dyDescent="0.25">
      <c r="B355" s="25"/>
      <c r="E355" s="27"/>
      <c r="F355" s="27"/>
      <c r="G355" s="28"/>
      <c r="H355" s="28"/>
      <c r="I355" s="29"/>
      <c r="J355" s="29"/>
      <c r="K355" s="30"/>
    </row>
    <row r="356" spans="2:11" x14ac:dyDescent="0.25">
      <c r="B356" s="25"/>
      <c r="E356" s="27"/>
      <c r="F356" s="27"/>
      <c r="G356" s="28"/>
      <c r="H356" s="28"/>
      <c r="I356" s="29"/>
      <c r="J356" s="29"/>
      <c r="K356" s="30"/>
    </row>
    <row r="357" spans="2:11" x14ac:dyDescent="0.25">
      <c r="B357" s="25"/>
      <c r="C357" s="49"/>
      <c r="D357" s="50"/>
      <c r="E357" s="27"/>
      <c r="F357" s="27"/>
      <c r="G357" s="13"/>
      <c r="H357" s="13"/>
      <c r="I357" s="29"/>
      <c r="J357" s="29"/>
      <c r="K357" s="39"/>
    </row>
    <row r="358" spans="2:11" x14ac:dyDescent="0.25">
      <c r="B358" s="25"/>
      <c r="E358" s="27"/>
      <c r="F358" s="27"/>
      <c r="G358" s="28"/>
      <c r="H358" s="28"/>
      <c r="I358" s="29"/>
      <c r="J358" s="29"/>
      <c r="K358" s="30"/>
    </row>
    <row r="359" spans="2:11" x14ac:dyDescent="0.25">
      <c r="B359" s="25"/>
      <c r="E359" s="27"/>
      <c r="F359" s="27"/>
      <c r="G359" s="31"/>
      <c r="H359" s="31"/>
      <c r="I359" s="29"/>
      <c r="J359" s="29"/>
      <c r="K359" s="30"/>
    </row>
    <row r="360" spans="2:11" x14ac:dyDescent="0.25">
      <c r="B360" s="25"/>
      <c r="E360" s="27"/>
      <c r="F360" s="27"/>
      <c r="G360" s="28"/>
      <c r="H360" s="28"/>
      <c r="I360" s="29"/>
      <c r="J360" s="29"/>
      <c r="K360" s="30"/>
    </row>
    <row r="361" spans="2:11" x14ac:dyDescent="0.25">
      <c r="B361" s="25"/>
      <c r="E361" s="27"/>
      <c r="F361" s="27"/>
      <c r="G361" s="28"/>
      <c r="H361" s="28"/>
      <c r="I361" s="36"/>
      <c r="J361" s="36"/>
      <c r="K361" s="30"/>
    </row>
    <row r="362" spans="2:11" x14ac:dyDescent="0.25">
      <c r="B362" s="25"/>
      <c r="E362" s="27"/>
      <c r="F362" s="27"/>
      <c r="G362" s="28"/>
      <c r="H362" s="28"/>
      <c r="I362" s="38"/>
      <c r="J362" s="38"/>
      <c r="K362" s="30"/>
    </row>
    <row r="363" spans="2:11" x14ac:dyDescent="0.25">
      <c r="B363" s="25"/>
      <c r="E363" s="27"/>
      <c r="F363" s="27"/>
      <c r="G363" s="51"/>
      <c r="H363" s="51"/>
      <c r="I363" s="34"/>
      <c r="J363" s="34"/>
      <c r="K363" s="30"/>
    </row>
    <row r="364" spans="2:11" x14ac:dyDescent="0.25">
      <c r="B364" s="25"/>
      <c r="E364" s="27"/>
      <c r="F364" s="27"/>
      <c r="G364" s="51"/>
      <c r="H364" s="51"/>
      <c r="I364" s="34"/>
      <c r="J364" s="34"/>
      <c r="K364" s="30"/>
    </row>
    <row r="365" spans="2:11" x14ac:dyDescent="0.25">
      <c r="B365" s="25"/>
      <c r="E365" s="27"/>
      <c r="F365" s="27"/>
      <c r="G365" s="31"/>
      <c r="H365" s="31"/>
      <c r="I365" s="36"/>
      <c r="J365" s="36"/>
      <c r="K365" s="30"/>
    </row>
    <row r="366" spans="2:11" x14ac:dyDescent="0.25">
      <c r="B366" s="25"/>
      <c r="E366" s="27"/>
      <c r="F366" s="27"/>
      <c r="G366" s="28"/>
      <c r="H366" s="28"/>
      <c r="I366" s="36"/>
      <c r="J366" s="36"/>
      <c r="K366" s="30"/>
    </row>
    <row r="367" spans="2:11" x14ac:dyDescent="0.25">
      <c r="B367" s="25"/>
      <c r="E367" s="27"/>
      <c r="F367" s="27"/>
      <c r="G367" s="28"/>
      <c r="H367" s="28"/>
      <c r="I367" s="36"/>
      <c r="J367" s="36"/>
      <c r="K367" s="30"/>
    </row>
    <row r="368" spans="2:11" x14ac:dyDescent="0.25">
      <c r="B368" s="25"/>
      <c r="E368" s="27"/>
      <c r="F368" s="27"/>
      <c r="G368" s="28"/>
      <c r="H368" s="28"/>
      <c r="I368" s="29"/>
      <c r="J368" s="29"/>
      <c r="K368" s="30"/>
    </row>
    <row r="369" spans="2:11" x14ac:dyDescent="0.25">
      <c r="B369" s="25"/>
      <c r="E369" s="27"/>
      <c r="F369" s="27"/>
      <c r="G369" s="31"/>
      <c r="H369" s="31"/>
      <c r="I369" s="29"/>
      <c r="J369" s="29"/>
      <c r="K369" s="30"/>
    </row>
    <row r="370" spans="2:11" x14ac:dyDescent="0.25">
      <c r="B370" s="25"/>
      <c r="E370" s="27"/>
      <c r="F370" s="27"/>
      <c r="G370" s="31"/>
      <c r="H370" s="31"/>
      <c r="I370" s="29"/>
      <c r="J370" s="29"/>
      <c r="K370" s="30"/>
    </row>
    <row r="371" spans="2:11" x14ac:dyDescent="0.25">
      <c r="B371" s="25"/>
      <c r="E371" s="52"/>
      <c r="F371" s="52"/>
      <c r="G371" s="31"/>
      <c r="H371" s="31"/>
      <c r="I371" s="29"/>
      <c r="J371" s="29"/>
      <c r="K371" s="30"/>
    </row>
    <row r="372" spans="2:11" x14ac:dyDescent="0.25">
      <c r="B372" s="25"/>
      <c r="E372" s="27"/>
      <c r="F372" s="27"/>
      <c r="G372" s="28"/>
      <c r="H372" s="28"/>
      <c r="I372" s="32"/>
      <c r="J372" s="32"/>
      <c r="K372" s="30"/>
    </row>
    <row r="373" spans="2:11" x14ac:dyDescent="0.25">
      <c r="B373" s="25"/>
      <c r="E373" s="27"/>
      <c r="F373" s="27"/>
      <c r="G373" s="28"/>
      <c r="H373" s="28"/>
      <c r="I373" s="32"/>
      <c r="J373" s="32"/>
      <c r="K373" s="30"/>
    </row>
    <row r="374" spans="2:11" x14ac:dyDescent="0.25">
      <c r="B374" s="25"/>
      <c r="E374" s="27"/>
      <c r="F374" s="27"/>
      <c r="G374" s="28"/>
      <c r="H374" s="28"/>
      <c r="I374" s="34"/>
      <c r="J374" s="34"/>
      <c r="K374" s="30"/>
    </row>
    <row r="375" spans="2:11" x14ac:dyDescent="0.25">
      <c r="B375" s="25"/>
      <c r="E375" s="27"/>
      <c r="F375" s="27"/>
      <c r="G375" s="28"/>
      <c r="H375" s="28"/>
      <c r="I375" s="34"/>
      <c r="J375" s="34"/>
      <c r="K375" s="30"/>
    </row>
    <row r="376" spans="2:11" x14ac:dyDescent="0.25">
      <c r="B376" s="25"/>
      <c r="E376" s="40"/>
      <c r="F376" s="27"/>
      <c r="G376" s="28"/>
      <c r="H376" s="28"/>
      <c r="I376" s="29"/>
      <c r="J376" s="29"/>
      <c r="K376" s="30"/>
    </row>
    <row r="377" spans="2:11" x14ac:dyDescent="0.25">
      <c r="B377" s="25"/>
      <c r="E377" s="40"/>
      <c r="F377" s="27"/>
      <c r="G377" s="28"/>
      <c r="H377" s="28"/>
      <c r="I377" s="29"/>
      <c r="J377" s="29"/>
      <c r="K377" s="30"/>
    </row>
    <row r="378" spans="2:11" x14ac:dyDescent="0.25">
      <c r="B378" s="25"/>
      <c r="E378" s="40"/>
      <c r="F378" s="27"/>
      <c r="G378" s="28"/>
      <c r="H378" s="28"/>
      <c r="I378" s="29"/>
      <c r="J378" s="29"/>
      <c r="K378" s="30"/>
    </row>
    <row r="379" spans="2:11" x14ac:dyDescent="0.25">
      <c r="B379" s="25"/>
      <c r="E379" s="40"/>
      <c r="F379" s="27"/>
      <c r="G379" s="28"/>
      <c r="H379" s="28"/>
      <c r="I379" s="29"/>
      <c r="J379" s="29"/>
      <c r="K379" s="30"/>
    </row>
    <row r="380" spans="2:11" x14ac:dyDescent="0.25">
      <c r="B380" s="25"/>
      <c r="E380" s="40"/>
      <c r="F380" s="40"/>
      <c r="G380" s="28"/>
      <c r="H380" s="28"/>
      <c r="I380" s="29"/>
      <c r="J380" s="29"/>
      <c r="K380" s="30"/>
    </row>
    <row r="381" spans="2:11" x14ac:dyDescent="0.25">
      <c r="B381" s="25"/>
      <c r="E381" s="40"/>
      <c r="F381" s="27"/>
      <c r="G381" s="28"/>
      <c r="H381" s="28"/>
      <c r="I381" s="29"/>
      <c r="J381" s="29"/>
      <c r="K381" s="30"/>
    </row>
    <row r="382" spans="2:11" x14ac:dyDescent="0.25">
      <c r="B382" s="25"/>
      <c r="E382" s="40"/>
      <c r="F382" s="27"/>
      <c r="G382" s="28"/>
      <c r="H382" s="28"/>
      <c r="I382" s="29"/>
      <c r="J382" s="29"/>
      <c r="K382" s="30"/>
    </row>
    <row r="383" spans="2:11" x14ac:dyDescent="0.25">
      <c r="B383" s="25"/>
      <c r="E383" s="40"/>
      <c r="F383" s="27"/>
      <c r="G383" s="28"/>
      <c r="H383" s="28"/>
      <c r="I383" s="29"/>
      <c r="J383" s="29"/>
      <c r="K383" s="30"/>
    </row>
    <row r="384" spans="2:11" x14ac:dyDescent="0.25">
      <c r="B384" s="25"/>
      <c r="E384" s="40"/>
      <c r="F384" s="27"/>
      <c r="G384" s="28"/>
      <c r="H384" s="28"/>
      <c r="I384" s="29"/>
      <c r="J384" s="29"/>
      <c r="K384" s="30"/>
    </row>
    <row r="385" spans="2:11" x14ac:dyDescent="0.25">
      <c r="B385" s="25"/>
      <c r="E385" s="40"/>
      <c r="F385" s="40"/>
      <c r="G385" s="28"/>
      <c r="H385" s="28"/>
      <c r="I385" s="29"/>
      <c r="J385" s="29"/>
      <c r="K385" s="30"/>
    </row>
    <row r="386" spans="2:11" x14ac:dyDescent="0.25">
      <c r="B386" s="25"/>
      <c r="E386" s="40"/>
      <c r="F386" s="27"/>
      <c r="G386" s="28"/>
      <c r="H386" s="28"/>
      <c r="I386" s="29"/>
      <c r="J386" s="29"/>
      <c r="K386" s="30"/>
    </row>
    <row r="387" spans="2:11" x14ac:dyDescent="0.25">
      <c r="B387" s="25"/>
      <c r="E387" s="40"/>
      <c r="F387" s="40"/>
      <c r="G387" s="28"/>
      <c r="H387" s="28"/>
      <c r="I387" s="29"/>
      <c r="J387" s="29"/>
      <c r="K387" s="30"/>
    </row>
    <row r="388" spans="2:11" x14ac:dyDescent="0.25">
      <c r="B388" s="25"/>
      <c r="E388" s="40"/>
      <c r="F388" s="27"/>
      <c r="G388" s="28"/>
      <c r="H388" s="28"/>
      <c r="I388" s="29"/>
      <c r="J388" s="29"/>
      <c r="K388" s="30"/>
    </row>
    <row r="389" spans="2:11" x14ac:dyDescent="0.25">
      <c r="B389" s="25"/>
      <c r="E389" s="40"/>
      <c r="F389" s="27"/>
      <c r="G389" s="28"/>
      <c r="H389" s="28"/>
      <c r="I389" s="29"/>
      <c r="J389" s="29"/>
      <c r="K389" s="30"/>
    </row>
    <row r="390" spans="2:11" x14ac:dyDescent="0.25">
      <c r="B390" s="25"/>
      <c r="E390" s="40"/>
      <c r="F390" s="27"/>
      <c r="G390" s="28"/>
      <c r="H390" s="28"/>
      <c r="I390" s="38"/>
      <c r="J390" s="38"/>
      <c r="K390" s="30"/>
    </row>
    <row r="391" spans="2:11" x14ac:dyDescent="0.25">
      <c r="B391" s="25"/>
      <c r="E391" s="40"/>
      <c r="F391" s="27"/>
      <c r="G391" s="28"/>
      <c r="H391" s="28"/>
      <c r="I391" s="29"/>
      <c r="J391" s="29"/>
      <c r="K391" s="30"/>
    </row>
    <row r="392" spans="2:11" x14ac:dyDescent="0.25">
      <c r="B392" s="25"/>
      <c r="E392" s="40"/>
      <c r="F392" s="27"/>
      <c r="G392" s="28"/>
      <c r="H392" s="28"/>
      <c r="I392" s="29"/>
      <c r="J392" s="29"/>
      <c r="K392" s="30"/>
    </row>
    <row r="393" spans="2:11" x14ac:dyDescent="0.25">
      <c r="B393" s="25"/>
      <c r="E393" s="40"/>
      <c r="F393" s="27"/>
      <c r="G393" s="28"/>
      <c r="H393" s="28"/>
      <c r="I393" s="38"/>
      <c r="J393" s="38"/>
      <c r="K393" s="30"/>
    </row>
    <row r="394" spans="2:11" x14ac:dyDescent="0.25">
      <c r="B394" s="25"/>
      <c r="E394" s="40"/>
      <c r="F394" s="27"/>
      <c r="G394" s="28"/>
      <c r="H394" s="28"/>
      <c r="I394" s="29"/>
      <c r="J394" s="29"/>
      <c r="K394" s="30"/>
    </row>
    <row r="395" spans="2:11" x14ac:dyDescent="0.25">
      <c r="B395" s="25"/>
      <c r="E395" s="40"/>
      <c r="F395" s="40"/>
      <c r="G395" s="28"/>
      <c r="H395" s="28"/>
      <c r="I395" s="38"/>
      <c r="J395" s="38"/>
      <c r="K395" s="30"/>
    </row>
    <row r="396" spans="2:11" x14ac:dyDescent="0.25">
      <c r="B396" s="25"/>
      <c r="E396" s="40"/>
      <c r="F396" s="27"/>
      <c r="G396" s="28"/>
      <c r="H396" s="28"/>
      <c r="I396" s="38"/>
      <c r="J396" s="38"/>
      <c r="K396" s="30"/>
    </row>
    <row r="397" spans="2:11" x14ac:dyDescent="0.25">
      <c r="B397" s="25"/>
      <c r="E397" s="40"/>
      <c r="F397" s="27"/>
      <c r="G397" s="28"/>
      <c r="H397" s="28"/>
      <c r="I397" s="38"/>
      <c r="J397" s="38"/>
      <c r="K397" s="30"/>
    </row>
    <row r="398" spans="2:11" x14ac:dyDescent="0.25">
      <c r="B398" s="25"/>
      <c r="E398" s="27"/>
      <c r="F398" s="27"/>
      <c r="G398" s="31"/>
      <c r="H398" s="31"/>
      <c r="I398" s="29"/>
      <c r="J398" s="29"/>
      <c r="K398" s="30"/>
    </row>
    <row r="399" spans="2:11" x14ac:dyDescent="0.25">
      <c r="B399" s="25"/>
      <c r="E399" s="40"/>
      <c r="F399" s="27"/>
      <c r="G399" s="28"/>
      <c r="H399" s="28"/>
      <c r="I399" s="29"/>
      <c r="J399" s="29"/>
      <c r="K399" s="30"/>
    </row>
    <row r="400" spans="2:11" x14ac:dyDescent="0.25">
      <c r="B400" s="25"/>
      <c r="E400" s="27"/>
      <c r="F400" s="27"/>
      <c r="G400" s="31"/>
      <c r="H400" s="31"/>
      <c r="I400" s="38"/>
      <c r="J400" s="38"/>
      <c r="K400" s="30"/>
    </row>
    <row r="401" spans="2:11" x14ac:dyDescent="0.25">
      <c r="B401" s="25"/>
      <c r="E401" s="40"/>
      <c r="F401" s="40"/>
      <c r="G401" s="28"/>
      <c r="H401" s="28"/>
      <c r="I401" s="38"/>
      <c r="J401" s="38"/>
      <c r="K401" s="30"/>
    </row>
    <row r="402" spans="2:11" x14ac:dyDescent="0.25">
      <c r="B402" s="25"/>
      <c r="E402" s="27"/>
      <c r="F402" s="27"/>
      <c r="G402" s="31"/>
      <c r="H402" s="31"/>
      <c r="I402" s="38"/>
      <c r="J402" s="38"/>
      <c r="K402" s="30"/>
    </row>
    <row r="403" spans="2:11" x14ac:dyDescent="0.25">
      <c r="B403" s="25"/>
      <c r="E403" s="40"/>
      <c r="F403" s="27"/>
      <c r="G403" s="28"/>
      <c r="H403" s="28"/>
      <c r="I403" s="38"/>
      <c r="J403" s="38"/>
      <c r="K403" s="30"/>
    </row>
    <row r="404" spans="2:11" x14ac:dyDescent="0.25">
      <c r="B404" s="25"/>
      <c r="E404" s="27"/>
      <c r="F404" s="27"/>
      <c r="G404" s="31"/>
      <c r="H404" s="31"/>
      <c r="I404" s="38"/>
      <c r="J404" s="38"/>
      <c r="K404" s="30"/>
    </row>
    <row r="405" spans="2:11" x14ac:dyDescent="0.25">
      <c r="B405" s="25"/>
      <c r="E405" s="27"/>
      <c r="F405" s="27"/>
      <c r="G405" s="31"/>
      <c r="H405" s="31"/>
      <c r="I405" s="29"/>
      <c r="J405" s="29"/>
      <c r="K405" s="30"/>
    </row>
    <row r="406" spans="2:11" x14ac:dyDescent="0.25">
      <c r="B406" s="25"/>
      <c r="E406" s="27"/>
      <c r="F406" s="27"/>
      <c r="G406" s="31"/>
      <c r="H406" s="31"/>
      <c r="I406" s="38"/>
      <c r="J406" s="38"/>
      <c r="K406" s="30"/>
    </row>
    <row r="407" spans="2:11" x14ac:dyDescent="0.25">
      <c r="B407" s="25"/>
      <c r="E407" s="27"/>
      <c r="F407" s="27"/>
      <c r="G407" s="31"/>
      <c r="H407" s="31"/>
      <c r="I407" s="38"/>
      <c r="J407" s="38"/>
      <c r="K407" s="53"/>
    </row>
    <row r="408" spans="2:11" x14ac:dyDescent="0.25">
      <c r="B408" s="25"/>
      <c r="E408" s="27"/>
      <c r="F408" s="27"/>
      <c r="G408" s="31"/>
      <c r="H408" s="31"/>
      <c r="I408" s="38"/>
      <c r="J408" s="38"/>
      <c r="K408" s="53"/>
    </row>
    <row r="409" spans="2:11" x14ac:dyDescent="0.25">
      <c r="B409" s="25"/>
      <c r="E409" s="27"/>
      <c r="F409" s="27"/>
      <c r="G409" s="31"/>
      <c r="H409" s="31"/>
      <c r="I409" s="32"/>
      <c r="J409" s="32"/>
      <c r="K409" s="53"/>
    </row>
    <row r="410" spans="2:11" x14ac:dyDescent="0.25">
      <c r="B410" s="25"/>
      <c r="E410" s="27"/>
      <c r="F410" s="27"/>
      <c r="G410" s="31"/>
      <c r="H410" s="31"/>
      <c r="I410" s="32"/>
      <c r="J410" s="32"/>
      <c r="K410" s="53"/>
    </row>
    <row r="411" spans="2:11" x14ac:dyDescent="0.25">
      <c r="B411" s="25"/>
      <c r="E411" s="27"/>
      <c r="F411" s="27"/>
      <c r="G411" s="31"/>
      <c r="H411" s="31"/>
      <c r="I411" s="32"/>
      <c r="J411" s="32"/>
      <c r="K411" s="30"/>
    </row>
    <row r="412" spans="2:11" x14ac:dyDescent="0.25">
      <c r="B412" s="25"/>
      <c r="E412" s="27"/>
      <c r="F412" s="27"/>
      <c r="G412" s="31"/>
      <c r="H412" s="31"/>
      <c r="I412" s="32"/>
      <c r="J412" s="32"/>
      <c r="K412" s="53"/>
    </row>
    <row r="413" spans="2:11" x14ac:dyDescent="0.25">
      <c r="B413" s="25"/>
      <c r="E413" s="27"/>
      <c r="F413" s="27"/>
      <c r="G413" s="31"/>
      <c r="H413" s="31"/>
      <c r="I413" s="32"/>
      <c r="J413" s="32"/>
      <c r="K413" s="53"/>
    </row>
    <row r="414" spans="2:11" x14ac:dyDescent="0.25">
      <c r="B414" s="25"/>
      <c r="E414" s="27"/>
      <c r="F414" s="27"/>
      <c r="G414" s="31"/>
      <c r="H414" s="31"/>
      <c r="I414" s="32"/>
      <c r="J414" s="32"/>
      <c r="K414" s="53"/>
    </row>
    <row r="415" spans="2:11" x14ac:dyDescent="0.25">
      <c r="B415" s="25"/>
      <c r="E415" s="27"/>
      <c r="F415" s="27"/>
      <c r="G415" s="31"/>
      <c r="H415" s="31"/>
      <c r="I415" s="32"/>
      <c r="J415" s="32"/>
      <c r="K415" s="30"/>
    </row>
    <row r="416" spans="2:11" x14ac:dyDescent="0.25">
      <c r="B416" s="25"/>
      <c r="E416" s="48"/>
      <c r="F416" s="48"/>
      <c r="G416" s="31"/>
      <c r="H416" s="31"/>
      <c r="I416" s="32"/>
      <c r="J416" s="32"/>
      <c r="K416" s="53"/>
    </row>
    <row r="417" spans="2:11" x14ac:dyDescent="0.25">
      <c r="B417" s="25"/>
      <c r="E417" s="48"/>
      <c r="F417" s="48"/>
      <c r="G417" s="31"/>
      <c r="H417" s="31"/>
      <c r="I417" s="32"/>
      <c r="J417" s="32"/>
      <c r="K417" s="53"/>
    </row>
    <row r="418" spans="2:11" x14ac:dyDescent="0.25">
      <c r="B418" s="25"/>
      <c r="E418" s="48"/>
      <c r="F418" s="48"/>
      <c r="G418" s="31"/>
      <c r="H418" s="31"/>
      <c r="I418" s="32"/>
      <c r="J418" s="32"/>
      <c r="K418" s="53"/>
    </row>
    <row r="419" spans="2:11" x14ac:dyDescent="0.25">
      <c r="B419" s="25"/>
      <c r="E419" s="48"/>
      <c r="F419" s="48"/>
      <c r="G419" s="31"/>
      <c r="H419" s="31"/>
      <c r="I419" s="32"/>
      <c r="J419" s="32"/>
      <c r="K419" s="53"/>
    </row>
    <row r="420" spans="2:11" x14ac:dyDescent="0.25">
      <c r="B420" s="25"/>
      <c r="E420" s="48"/>
      <c r="F420" s="48"/>
      <c r="G420" s="31"/>
      <c r="H420" s="31"/>
      <c r="I420" s="32"/>
      <c r="J420" s="32"/>
      <c r="K420" s="53"/>
    </row>
    <row r="421" spans="2:11" x14ac:dyDescent="0.25">
      <c r="B421" s="25"/>
      <c r="E421" s="48"/>
      <c r="F421" s="48"/>
      <c r="G421" s="31"/>
      <c r="H421" s="31"/>
      <c r="I421" s="32"/>
      <c r="J421" s="32"/>
      <c r="K421" s="53"/>
    </row>
    <row r="422" spans="2:11" x14ac:dyDescent="0.25">
      <c r="B422" s="25"/>
      <c r="E422" s="48"/>
      <c r="F422" s="48"/>
      <c r="G422" s="31"/>
      <c r="H422" s="31"/>
      <c r="I422" s="32"/>
      <c r="J422" s="32"/>
      <c r="K422" s="53"/>
    </row>
    <row r="423" spans="2:11" x14ac:dyDescent="0.25">
      <c r="B423" s="25"/>
      <c r="E423" s="27"/>
      <c r="F423" s="27"/>
      <c r="G423" s="31"/>
      <c r="H423" s="31"/>
      <c r="I423" s="54"/>
      <c r="J423" s="54"/>
      <c r="K423" s="30"/>
    </row>
    <row r="424" spans="2:11" x14ac:dyDescent="0.25">
      <c r="B424" s="25"/>
      <c r="E424" s="27"/>
      <c r="F424" s="27"/>
      <c r="G424" s="31"/>
      <c r="H424" s="31"/>
      <c r="I424" s="54"/>
      <c r="J424" s="54"/>
      <c r="K424" s="30"/>
    </row>
    <row r="425" spans="2:11" x14ac:dyDescent="0.25">
      <c r="B425" s="25"/>
      <c r="E425" s="27"/>
      <c r="F425" s="27"/>
      <c r="G425" s="28"/>
      <c r="H425" s="28"/>
      <c r="I425" s="54"/>
      <c r="J425" s="54"/>
      <c r="K425" s="30"/>
    </row>
    <row r="426" spans="2:11" x14ac:dyDescent="0.25">
      <c r="B426" s="25"/>
      <c r="E426" s="27"/>
      <c r="F426" s="27"/>
      <c r="G426" s="28"/>
      <c r="H426" s="28"/>
      <c r="I426" s="54"/>
      <c r="J426" s="54"/>
      <c r="K426" s="30"/>
    </row>
    <row r="427" spans="2:11" x14ac:dyDescent="0.25">
      <c r="E427" s="55" t="s">
        <v>0</v>
      </c>
      <c r="F427" s="56">
        <f>SUM(F2:F426)</f>
        <v>656204</v>
      </c>
      <c r="G427" s="13"/>
      <c r="H427" s="13"/>
      <c r="K427" s="4"/>
    </row>
  </sheetData>
  <autoFilter ref="A1:K427" xr:uid="{2E315A47-4043-43BF-AC5D-6C5FAD461493}"/>
  <phoneticPr fontId="7" type="noConversion"/>
  <conditionalFormatting sqref="E6">
    <cfRule type="cellIs" dxfId="97" priority="97" operator="equal">
      <formula>"NOK"</formula>
    </cfRule>
    <cfRule type="cellIs" dxfId="96" priority="98" operator="equal">
      <formula>"OK"</formula>
    </cfRule>
  </conditionalFormatting>
  <conditionalFormatting sqref="E111">
    <cfRule type="cellIs" dxfId="95" priority="95" operator="equal">
      <formula>"NOK"</formula>
    </cfRule>
    <cfRule type="cellIs" dxfId="94" priority="96" operator="equal">
      <formula>"OK"</formula>
    </cfRule>
  </conditionalFormatting>
  <conditionalFormatting sqref="E131">
    <cfRule type="cellIs" dxfId="93" priority="93" operator="equal">
      <formula>"NOK"</formula>
    </cfRule>
    <cfRule type="cellIs" dxfId="92" priority="94" operator="equal">
      <formula>"OK"</formula>
    </cfRule>
  </conditionalFormatting>
  <conditionalFormatting sqref="E179">
    <cfRule type="cellIs" dxfId="91" priority="91" operator="equal">
      <formula>"NOK"</formula>
    </cfRule>
    <cfRule type="cellIs" dxfId="90" priority="92" operator="equal">
      <formula>"OK"</formula>
    </cfRule>
  </conditionalFormatting>
  <conditionalFormatting sqref="E184">
    <cfRule type="cellIs" dxfId="89" priority="89" operator="equal">
      <formula>"NOK"</formula>
    </cfRule>
    <cfRule type="cellIs" dxfId="88" priority="90" operator="equal">
      <formula>"OK"</formula>
    </cfRule>
  </conditionalFormatting>
  <conditionalFormatting sqref="E186">
    <cfRule type="cellIs" dxfId="87" priority="87" operator="equal">
      <formula>"NOK"</formula>
    </cfRule>
    <cfRule type="cellIs" dxfId="86" priority="88" operator="equal">
      <formula>"OK"</formula>
    </cfRule>
  </conditionalFormatting>
  <conditionalFormatting sqref="F6">
    <cfRule type="cellIs" dxfId="85" priority="85" operator="equal">
      <formula>"NOK"</formula>
    </cfRule>
    <cfRule type="cellIs" dxfId="84" priority="86" operator="equal">
      <formula>"OK"</formula>
    </cfRule>
  </conditionalFormatting>
  <conditionalFormatting sqref="F184">
    <cfRule type="cellIs" dxfId="83" priority="83" operator="equal">
      <formula>"NOK"</formula>
    </cfRule>
    <cfRule type="cellIs" dxfId="82" priority="84" operator="equal">
      <formula>"OK"</formula>
    </cfRule>
  </conditionalFormatting>
  <conditionalFormatting sqref="F186">
    <cfRule type="cellIs" dxfId="81" priority="81" operator="equal">
      <formula>"NOK"</formula>
    </cfRule>
    <cfRule type="cellIs" dxfId="80" priority="82" operator="equal">
      <formula>"OK"</formula>
    </cfRule>
  </conditionalFormatting>
  <conditionalFormatting sqref="F179">
    <cfRule type="cellIs" dxfId="79" priority="79" operator="equal">
      <formula>"NOK"</formula>
    </cfRule>
    <cfRule type="cellIs" dxfId="78" priority="80" operator="equal">
      <formula>"OK"</formula>
    </cfRule>
  </conditionalFormatting>
  <conditionalFormatting sqref="F111">
    <cfRule type="cellIs" dxfId="77" priority="77" operator="equal">
      <formula>"NOK"</formula>
    </cfRule>
    <cfRule type="cellIs" dxfId="76" priority="78" operator="equal">
      <formula>"OK"</formula>
    </cfRule>
  </conditionalFormatting>
  <conditionalFormatting sqref="F131">
    <cfRule type="cellIs" dxfId="75" priority="75" operator="equal">
      <formula>"NOK"</formula>
    </cfRule>
    <cfRule type="cellIs" dxfId="74" priority="76" operator="equal">
      <formula>"OK"</formula>
    </cfRule>
  </conditionalFormatting>
  <conditionalFormatting sqref="K6">
    <cfRule type="cellIs" dxfId="73" priority="73" operator="equal">
      <formula>"NOK"</formula>
    </cfRule>
    <cfRule type="cellIs" dxfId="72" priority="74" operator="equal">
      <formula>"OK"</formula>
    </cfRule>
  </conditionalFormatting>
  <conditionalFormatting sqref="K111">
    <cfRule type="cellIs" dxfId="71" priority="71" operator="equal">
      <formula>"NOK"</formula>
    </cfRule>
    <cfRule type="cellIs" dxfId="70" priority="72" operator="equal">
      <formula>"OK"</formula>
    </cfRule>
  </conditionalFormatting>
  <conditionalFormatting sqref="K131">
    <cfRule type="cellIs" dxfId="69" priority="69" operator="equal">
      <formula>"NOK"</formula>
    </cfRule>
    <cfRule type="cellIs" dxfId="68" priority="70" operator="equal">
      <formula>"OK"</formula>
    </cfRule>
  </conditionalFormatting>
  <conditionalFormatting sqref="I118:J118">
    <cfRule type="cellIs" dxfId="67" priority="67" operator="equal">
      <formula>"NOK"</formula>
    </cfRule>
    <cfRule type="cellIs" dxfId="66" priority="68" operator="equal">
      <formula>"OK"</formula>
    </cfRule>
  </conditionalFormatting>
  <conditionalFormatting sqref="I90:J90">
    <cfRule type="cellIs" dxfId="65" priority="65" operator="equal">
      <formula>"NOK"</formula>
    </cfRule>
    <cfRule type="cellIs" dxfId="64" priority="66" operator="equal">
      <formula>"OK"</formula>
    </cfRule>
  </conditionalFormatting>
  <conditionalFormatting sqref="I304:J304">
    <cfRule type="cellIs" dxfId="63" priority="63" operator="equal">
      <formula>"NOK"</formula>
    </cfRule>
    <cfRule type="cellIs" dxfId="62" priority="64" operator="equal">
      <formula>"OK"</formula>
    </cfRule>
  </conditionalFormatting>
  <conditionalFormatting sqref="I106:J106">
    <cfRule type="cellIs" dxfId="61" priority="61" operator="equal">
      <formula>"NOK"</formula>
    </cfRule>
    <cfRule type="cellIs" dxfId="60" priority="62" operator="equal">
      <formula>"OK"</formula>
    </cfRule>
  </conditionalFormatting>
  <conditionalFormatting sqref="I139:J139">
    <cfRule type="cellIs" dxfId="59" priority="59" operator="equal">
      <formula>"NOK"</formula>
    </cfRule>
    <cfRule type="cellIs" dxfId="58" priority="60" operator="equal">
      <formula>"OK"</formula>
    </cfRule>
  </conditionalFormatting>
  <conditionalFormatting sqref="I283:J283">
    <cfRule type="cellIs" dxfId="57" priority="57" operator="equal">
      <formula>"NOK"</formula>
    </cfRule>
    <cfRule type="cellIs" dxfId="56" priority="58" operator="equal">
      <formula>"OK"</formula>
    </cfRule>
  </conditionalFormatting>
  <conditionalFormatting sqref="I306:J306">
    <cfRule type="cellIs" dxfId="55" priority="51" operator="equal">
      <formula>"NOK"</formula>
    </cfRule>
    <cfRule type="cellIs" dxfId="54" priority="52" operator="equal">
      <formula>"OK"</formula>
    </cfRule>
  </conditionalFormatting>
  <conditionalFormatting sqref="I302:J302">
    <cfRule type="cellIs" dxfId="53" priority="55" operator="equal">
      <formula>"NOK"</formula>
    </cfRule>
    <cfRule type="cellIs" dxfId="52" priority="56" operator="equal">
      <formula>"OK"</formula>
    </cfRule>
  </conditionalFormatting>
  <conditionalFormatting sqref="I305:J305">
    <cfRule type="cellIs" dxfId="51" priority="53" operator="equal">
      <formula>"NOK"</formula>
    </cfRule>
    <cfRule type="cellIs" dxfId="50" priority="54" operator="equal">
      <formula>"OK"</formula>
    </cfRule>
  </conditionalFormatting>
  <conditionalFormatting sqref="I307:J307">
    <cfRule type="cellIs" dxfId="49" priority="49" operator="equal">
      <formula>"NOK"</formula>
    </cfRule>
    <cfRule type="cellIs" dxfId="48" priority="50" operator="equal">
      <formula>"OK"</formula>
    </cfRule>
  </conditionalFormatting>
  <conditionalFormatting sqref="I327:J327">
    <cfRule type="cellIs" dxfId="47" priority="33" operator="equal">
      <formula>"NOK"</formula>
    </cfRule>
    <cfRule type="cellIs" dxfId="46" priority="34" operator="equal">
      <formula>"OK"</formula>
    </cfRule>
  </conditionalFormatting>
  <conditionalFormatting sqref="I316:J316">
    <cfRule type="cellIs" dxfId="45" priority="41" operator="equal">
      <formula>"NOK"</formula>
    </cfRule>
    <cfRule type="cellIs" dxfId="44" priority="42" operator="equal">
      <formula>"OK"</formula>
    </cfRule>
  </conditionalFormatting>
  <conditionalFormatting sqref="I317:J317">
    <cfRule type="cellIs" dxfId="43" priority="39" operator="equal">
      <formula>"NOK"</formula>
    </cfRule>
    <cfRule type="cellIs" dxfId="42" priority="40" operator="equal">
      <formula>"OK"</formula>
    </cfRule>
  </conditionalFormatting>
  <conditionalFormatting sqref="I311:J311">
    <cfRule type="cellIs" dxfId="41" priority="47" operator="equal">
      <formula>"NOK"</formula>
    </cfRule>
    <cfRule type="cellIs" dxfId="40" priority="48" operator="equal">
      <formula>"OK"</formula>
    </cfRule>
  </conditionalFormatting>
  <conditionalFormatting sqref="I312:J312">
    <cfRule type="cellIs" dxfId="39" priority="45" operator="equal">
      <formula>"NOK"</formula>
    </cfRule>
    <cfRule type="cellIs" dxfId="38" priority="46" operator="equal">
      <formula>"OK"</formula>
    </cfRule>
  </conditionalFormatting>
  <conditionalFormatting sqref="I314:J314">
    <cfRule type="cellIs" dxfId="37" priority="43" operator="equal">
      <formula>"NOK"</formula>
    </cfRule>
    <cfRule type="cellIs" dxfId="36" priority="44" operator="equal">
      <formula>"OK"</formula>
    </cfRule>
  </conditionalFormatting>
  <conditionalFormatting sqref="I319:J319">
    <cfRule type="cellIs" dxfId="35" priority="37" operator="equal">
      <formula>"NOK"</formula>
    </cfRule>
    <cfRule type="cellIs" dxfId="34" priority="38" operator="equal">
      <formula>"OK"</formula>
    </cfRule>
  </conditionalFormatting>
  <conditionalFormatting sqref="I322:J322">
    <cfRule type="cellIs" dxfId="33" priority="35" operator="equal">
      <formula>"NOK"</formula>
    </cfRule>
    <cfRule type="cellIs" dxfId="32" priority="36" operator="equal">
      <formula>"OK"</formula>
    </cfRule>
  </conditionalFormatting>
  <conditionalFormatting sqref="I334:J334">
    <cfRule type="cellIs" dxfId="31" priority="31" operator="equal">
      <formula>"NOK"</formula>
    </cfRule>
    <cfRule type="cellIs" dxfId="30" priority="32" operator="equal">
      <formula>"OK"</formula>
    </cfRule>
  </conditionalFormatting>
  <conditionalFormatting sqref="I336:J336">
    <cfRule type="cellIs" dxfId="29" priority="29" operator="equal">
      <formula>"NOK"</formula>
    </cfRule>
    <cfRule type="cellIs" dxfId="28" priority="30" operator="equal">
      <formula>"OK"</formula>
    </cfRule>
  </conditionalFormatting>
  <conditionalFormatting sqref="I346:J346">
    <cfRule type="cellIs" dxfId="27" priority="27" operator="equal">
      <formula>"NOK"</formula>
    </cfRule>
    <cfRule type="cellIs" dxfId="26" priority="28" operator="equal">
      <formula>"OK"</formula>
    </cfRule>
  </conditionalFormatting>
  <conditionalFormatting sqref="I366:J366">
    <cfRule type="cellIs" dxfId="25" priority="25" operator="equal">
      <formula>"NOK"</formula>
    </cfRule>
    <cfRule type="cellIs" dxfId="24" priority="26" operator="equal">
      <formula>"OK"</formula>
    </cfRule>
  </conditionalFormatting>
  <conditionalFormatting sqref="I369:J369">
    <cfRule type="cellIs" dxfId="23" priority="23" operator="equal">
      <formula>"NOK"</formula>
    </cfRule>
    <cfRule type="cellIs" dxfId="22" priority="24" operator="equal">
      <formula>"OK"</formula>
    </cfRule>
  </conditionalFormatting>
  <conditionalFormatting sqref="I371:J371">
    <cfRule type="cellIs" dxfId="21" priority="21" operator="equal">
      <formula>"NOK"</formula>
    </cfRule>
    <cfRule type="cellIs" dxfId="20" priority="22" operator="equal">
      <formula>"OK"</formula>
    </cfRule>
  </conditionalFormatting>
  <conditionalFormatting sqref="I107:J107">
    <cfRule type="cellIs" dxfId="19" priority="19" operator="equal">
      <formula>"NOK"</formula>
    </cfRule>
    <cfRule type="cellIs" dxfId="18" priority="20" operator="equal">
      <formula>"OK"</formula>
    </cfRule>
  </conditionalFormatting>
  <conditionalFormatting sqref="I113:J113">
    <cfRule type="cellIs" dxfId="17" priority="17" operator="equal">
      <formula>"NOK"</formula>
    </cfRule>
    <cfRule type="cellIs" dxfId="16" priority="18" operator="equal">
      <formula>"OK"</formula>
    </cfRule>
  </conditionalFormatting>
  <conditionalFormatting sqref="I193:J193">
    <cfRule type="cellIs" dxfId="15" priority="15" operator="equal">
      <formula>"NOK"</formula>
    </cfRule>
    <cfRule type="cellIs" dxfId="14" priority="16" operator="equal">
      <formula>"OK"</formula>
    </cfRule>
  </conditionalFormatting>
  <conditionalFormatting sqref="I203:J203">
    <cfRule type="cellIs" dxfId="13" priority="13" operator="equal">
      <formula>"NOK"</formula>
    </cfRule>
    <cfRule type="cellIs" dxfId="12" priority="14" operator="equal">
      <formula>"OK"</formula>
    </cfRule>
  </conditionalFormatting>
  <conditionalFormatting sqref="I213:J213">
    <cfRule type="cellIs" dxfId="11" priority="11" operator="equal">
      <formula>"NOK"</formula>
    </cfRule>
    <cfRule type="cellIs" dxfId="10" priority="12" operator="equal">
      <formula>"OK"</formula>
    </cfRule>
  </conditionalFormatting>
  <conditionalFormatting sqref="I238:J238">
    <cfRule type="cellIs" dxfId="9" priority="9" operator="equal">
      <formula>"NOK"</formula>
    </cfRule>
    <cfRule type="cellIs" dxfId="8" priority="10" operator="equal">
      <formula>"OK"</formula>
    </cfRule>
  </conditionalFormatting>
  <conditionalFormatting sqref="I325:J325">
    <cfRule type="cellIs" dxfId="7" priority="3" operator="equal">
      <formula>"NOK"</formula>
    </cfRule>
    <cfRule type="cellIs" dxfId="6" priority="4" operator="equal">
      <formula>"OK"</formula>
    </cfRule>
  </conditionalFormatting>
  <conditionalFormatting sqref="I310:J310">
    <cfRule type="cellIs" dxfId="5" priority="7" operator="equal">
      <formula>"NOK"</formula>
    </cfRule>
    <cfRule type="cellIs" dxfId="4" priority="8" operator="equal">
      <formula>"OK"</formula>
    </cfRule>
  </conditionalFormatting>
  <conditionalFormatting sqref="I324:J324">
    <cfRule type="cellIs" dxfId="3" priority="5" operator="equal">
      <formula>"NOK"</formula>
    </cfRule>
    <cfRule type="cellIs" dxfId="2" priority="6" operator="equal">
      <formula>"OK"</formula>
    </cfRule>
  </conditionalFormatting>
  <conditionalFormatting sqref="I367:J367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2021-02-22T17:58:07Z</dcterms:modified>
</cp:coreProperties>
</file>